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958FDBC0-A165-4C8E-BCFC-963064F72603}" xr6:coauthVersionLast="46" xr6:coauthVersionMax="46" xr10:uidLastSave="{00000000-0000-0000-0000-000000000000}"/>
  <bookViews>
    <workbookView xWindow="-120" yWindow="480" windowWidth="29040" windowHeight="15840" xr2:uid="{3A30C459-361D-450A-9678-75C817EC4BE7}"/>
  </bookViews>
  <sheets>
    <sheet name="AH-1R SCH A-1" sheetId="1" r:id="rId1"/>
    <sheet name="AH-1R SCH B-1.1" sheetId="2" r:id="rId2"/>
  </sheets>
  <definedNames>
    <definedName name="_" localSheetId="1" hidden="1">#REF!</definedName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1" hidden="1">#REF!</definedName>
    <definedName name="_Fill" hidden="1">#REF!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Order1" hidden="1">255</definedName>
    <definedName name="_Order2" hidden="1">255</definedName>
    <definedName name="_Sort" localSheetId="1" hidden="1">#REF!</definedName>
    <definedName name="_Sort" hidden="1">#REF!</definedName>
    <definedName name="Pal_Workbook_GUID" hidden="1">"WM86NBRVE9KHQPNSDDJJY4J1"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wrn.allocpb." localSheetId="1" hidden="1">{#N/A,#N/A,FALSE,"Alloc"}</definedName>
    <definedName name="wrn.allocpb." hidden="1">{#N/A,#N/A,FALSE,"Alloc"}</definedName>
    <definedName name="wrn.Print._.All." localSheetId="1" hidden="1">{#N/A,#N/A,FALSE,"Summary";#N/A,#N/A,FALSE,"City Gate";#N/A,#N/A,FALSE,"Ind Trans";#N/A,#N/A,FALSE,"Electric Gen"}</definedName>
    <definedName name="wrn.Print._.All." hidden="1">{#N/A,#N/A,FALSE,"Summary";#N/A,#N/A,FALSE,"City Gate";#N/A,#N/A,FALSE,"Ind Trans";#N/A,#N/A,FALSE,"Electric Gen"}</definedName>
    <definedName name="wrn.Schedule._.J." localSheetId="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localSheetId="1" hidden="1">{#N/A,#N/A,FALSE,"Summary";#N/A,#N/A,FALSE,"City Gate";#N/A,#N/A,FALSE,"Ind Trans";#N/A,#N/A,FALSE,"Electric Gen"}</definedName>
    <definedName name="yikes" hidden="1">{#N/A,#N/A,FALSE,"Summary";#N/A,#N/A,FALSE,"City Gate";#N/A,#N/A,FALSE,"Ind Trans";#N/A,#N/A,FALSE,"Electric Gen"}</definedName>
    <definedName name="yikes1" localSheetId="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42" i="2" l="1"/>
  <c r="K57" i="1"/>
  <c r="L57" i="1"/>
  <c r="Q42" i="2"/>
  <c r="O28" i="2"/>
  <c r="O40" i="2"/>
  <c r="N42" i="2"/>
  <c r="N38" i="2"/>
  <c r="O38" i="2"/>
  <c r="O36" i="2"/>
  <c r="O32" i="2"/>
  <c r="O33" i="2"/>
  <c r="O34" i="2"/>
  <c r="O35" i="2"/>
  <c r="O31" i="2"/>
  <c r="O18" i="2"/>
  <c r="O19" i="2"/>
  <c r="O20" i="2"/>
  <c r="O21" i="2"/>
  <c r="O22" i="2"/>
  <c r="O23" i="2"/>
  <c r="O24" i="2"/>
  <c r="O25" i="2"/>
  <c r="O26" i="2"/>
  <c r="O27" i="2"/>
  <c r="O17" i="2"/>
  <c r="N36" i="2"/>
  <c r="O13" i="2" l="1"/>
  <c r="O12" i="2"/>
  <c r="N28" i="2"/>
  <c r="N14" i="2"/>
  <c r="L36" i="2"/>
  <c r="J36" i="2"/>
  <c r="H36" i="2"/>
  <c r="K35" i="2"/>
  <c r="I35" i="2"/>
  <c r="K34" i="2"/>
  <c r="I34" i="2"/>
  <c r="K33" i="2"/>
  <c r="I33" i="2"/>
  <c r="K32" i="2"/>
  <c r="I32" i="2"/>
  <c r="K31" i="2"/>
  <c r="I31" i="2"/>
  <c r="L28" i="2"/>
  <c r="J28" i="2"/>
  <c r="H28" i="2"/>
  <c r="K27" i="2"/>
  <c r="I27" i="2"/>
  <c r="K26" i="2"/>
  <c r="I26" i="2"/>
  <c r="K25" i="2"/>
  <c r="I25" i="2"/>
  <c r="K24" i="2"/>
  <c r="I24" i="2"/>
  <c r="K23" i="2"/>
  <c r="I23" i="2"/>
  <c r="K22" i="2"/>
  <c r="I22" i="2"/>
  <c r="K21" i="2"/>
  <c r="I21" i="2"/>
  <c r="K20" i="2"/>
  <c r="I20" i="2"/>
  <c r="K19" i="2"/>
  <c r="I19" i="2"/>
  <c r="K18" i="2"/>
  <c r="I18" i="2"/>
  <c r="K17" i="2"/>
  <c r="I17" i="2"/>
  <c r="L14" i="2"/>
  <c r="L38" i="2" s="1"/>
  <c r="L42" i="2" s="1"/>
  <c r="J14" i="2"/>
  <c r="J38" i="2" s="1"/>
  <c r="H14" i="2"/>
  <c r="K13" i="2"/>
  <c r="I13" i="2"/>
  <c r="A13" i="2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31" i="2" s="1"/>
  <c r="A32" i="2" s="1"/>
  <c r="A33" i="2" s="1"/>
  <c r="A34" i="2" s="1"/>
  <c r="A35" i="2" s="1"/>
  <c r="A38" i="2" s="1"/>
  <c r="A40" i="2" s="1"/>
  <c r="A42" i="2" s="1"/>
  <c r="K12" i="2"/>
  <c r="K14" i="2" s="1"/>
  <c r="I12" i="2"/>
  <c r="I14" i="2" s="1"/>
  <c r="I36" i="2" l="1"/>
  <c r="I28" i="2"/>
  <c r="K36" i="2"/>
  <c r="K28" i="2"/>
  <c r="H38" i="2"/>
  <c r="K38" i="2"/>
  <c r="O14" i="2"/>
  <c r="I38" i="2"/>
  <c r="J49" i="1" l="1"/>
  <c r="J48" i="1"/>
  <c r="J47" i="1"/>
  <c r="J45" i="1"/>
  <c r="J44" i="1"/>
  <c r="J42" i="1"/>
  <c r="J41" i="1"/>
  <c r="J40" i="1"/>
  <c r="J38" i="1"/>
  <c r="J37" i="1"/>
  <c r="J36" i="1"/>
  <c r="J35" i="1"/>
  <c r="J34" i="1"/>
  <c r="I32" i="1"/>
  <c r="J32" i="1"/>
  <c r="J33" i="1"/>
  <c r="J31" i="1"/>
  <c r="J30" i="1"/>
  <c r="J24" i="1"/>
  <c r="J23" i="1"/>
  <c r="J21" i="1"/>
  <c r="J22" i="1"/>
  <c r="J20" i="1"/>
  <c r="J16" i="1"/>
  <c r="J19" i="1"/>
  <c r="J53" i="1"/>
  <c r="J55" i="1"/>
  <c r="I53" i="1"/>
  <c r="I47" i="1"/>
  <c r="I42" i="1"/>
  <c r="I34" i="1"/>
  <c r="I49" i="1" s="1"/>
  <c r="I51" i="1" s="1"/>
  <c r="I25" i="1"/>
  <c r="I23" i="1"/>
  <c r="I19" i="1"/>
  <c r="I16" i="1"/>
  <c r="J15" i="1"/>
  <c r="J14" i="1"/>
  <c r="I57" i="1" l="1"/>
  <c r="J57" i="1" s="1"/>
  <c r="J51" i="1"/>
  <c r="D55" i="1" l="1"/>
  <c r="D48" i="1"/>
  <c r="G47" i="1"/>
  <c r="E47" i="1"/>
  <c r="F44" i="1"/>
  <c r="D44" i="1"/>
  <c r="G42" i="1"/>
  <c r="C42" i="1"/>
  <c r="F36" i="1"/>
  <c r="D33" i="1"/>
  <c r="G32" i="1"/>
  <c r="G34" i="1" s="1"/>
  <c r="F24" i="1"/>
  <c r="F22" i="1"/>
  <c r="D22" i="1"/>
  <c r="D21" i="1"/>
  <c r="G19" i="1"/>
  <c r="E19" i="1"/>
  <c r="F18" i="1"/>
  <c r="D18" i="1"/>
  <c r="G16" i="1"/>
  <c r="G23" i="1" s="1"/>
  <c r="D15" i="1"/>
  <c r="A15" i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1" i="1" s="1"/>
  <c r="A53" i="1" s="1"/>
  <c r="A55" i="1" s="1"/>
  <c r="A57" i="1" s="1"/>
  <c r="A59" i="1" s="1"/>
  <c r="D14" i="1"/>
  <c r="F37" i="1" l="1"/>
  <c r="F55" i="1"/>
  <c r="D31" i="1"/>
  <c r="D41" i="1"/>
  <c r="D20" i="1"/>
  <c r="D38" i="1"/>
  <c r="F41" i="1"/>
  <c r="G25" i="1"/>
  <c r="G53" i="1" s="1"/>
  <c r="E16" i="1"/>
  <c r="E23" i="1" s="1"/>
  <c r="E25" i="1" s="1"/>
  <c r="D25" i="1" s="1"/>
  <c r="D35" i="1"/>
  <c r="C19" i="1"/>
  <c r="F17" i="1"/>
  <c r="F19" i="1" s="1"/>
  <c r="F20" i="1"/>
  <c r="D24" i="1"/>
  <c r="D36" i="1"/>
  <c r="C32" i="1"/>
  <c r="C34" i="1" s="1"/>
  <c r="D40" i="1"/>
  <c r="D42" i="1" s="1"/>
  <c r="F48" i="1"/>
  <c r="F21" i="1"/>
  <c r="E32" i="1"/>
  <c r="E34" i="1" s="1"/>
  <c r="F33" i="1"/>
  <c r="D37" i="1"/>
  <c r="F40" i="1"/>
  <c r="F42" i="1"/>
  <c r="D16" i="1"/>
  <c r="F15" i="1"/>
  <c r="D30" i="1"/>
  <c r="D32" i="1" s="1"/>
  <c r="D34" i="1" s="1"/>
  <c r="F14" i="1"/>
  <c r="F16" i="1" s="1"/>
  <c r="F23" i="1" s="1"/>
  <c r="F25" i="1" s="1"/>
  <c r="D17" i="1"/>
  <c r="D19" i="1" s="1"/>
  <c r="C16" i="1"/>
  <c r="C23" i="1" s="1"/>
  <c r="C25" i="1" s="1"/>
  <c r="E42" i="1"/>
  <c r="E49" i="1"/>
  <c r="F45" i="1"/>
  <c r="F47" i="1" s="1"/>
  <c r="F30" i="1"/>
  <c r="C47" i="1"/>
  <c r="G49" i="1"/>
  <c r="F31" i="1"/>
  <c r="F38" i="1"/>
  <c r="D45" i="1"/>
  <c r="D47" i="1" s="1"/>
  <c r="E51" i="1" l="1"/>
  <c r="E57" i="1" s="1"/>
  <c r="C49" i="1"/>
  <c r="E53" i="1"/>
  <c r="F53" i="1" s="1"/>
  <c r="D49" i="1"/>
  <c r="D51" i="1" s="1"/>
  <c r="F32" i="1"/>
  <c r="F34" i="1" s="1"/>
  <c r="F49" i="1" s="1"/>
  <c r="D23" i="1"/>
  <c r="G51" i="1"/>
  <c r="G59" i="1" s="1"/>
  <c r="C51" i="1"/>
  <c r="C57" i="1" s="1"/>
  <c r="C53" i="1"/>
  <c r="D53" i="1" l="1"/>
  <c r="E59" i="1"/>
  <c r="C59" i="1"/>
  <c r="F51" i="1"/>
  <c r="G57" i="1"/>
  <c r="J17" i="1" l="1"/>
  <c r="J25" i="1" s="1"/>
</calcChain>
</file>

<file path=xl/sharedStrings.xml><?xml version="1.0" encoding="utf-8"?>
<sst xmlns="http://schemas.openxmlformats.org/spreadsheetml/2006/main" count="127" uniqueCount="104">
  <si>
    <t>EL PASO ELECTRIC COMPANY</t>
  </si>
  <si>
    <t>SCHEDULE A-1- COST OF SERVICE- RETAIL BY ACCOUNT</t>
  </si>
  <si>
    <t>(a)</t>
  </si>
  <si>
    <t>(b)</t>
  </si>
  <si>
    <t>(c)</t>
  </si>
  <si>
    <t>(d)</t>
  </si>
  <si>
    <t>(e)</t>
  </si>
  <si>
    <t>(f)</t>
  </si>
  <si>
    <t>At Existing Rates</t>
  </si>
  <si>
    <t>At Proposed Rates</t>
  </si>
  <si>
    <t>Line No.</t>
  </si>
  <si>
    <t>Description</t>
  </si>
  <si>
    <t>Total Per Books</t>
  </si>
  <si>
    <t>Adjustments</t>
  </si>
  <si>
    <t>As Adjusted</t>
  </si>
  <si>
    <t>Operating Revenues</t>
  </si>
  <si>
    <t xml:space="preserve">  Sales Revenues</t>
  </si>
  <si>
    <t xml:space="preserve">    Base Rate Revenues</t>
  </si>
  <si>
    <t xml:space="preserve">      Base</t>
  </si>
  <si>
    <t xml:space="preserve">      Non-firm</t>
  </si>
  <si>
    <t xml:space="preserve">    Total Base Rate Revenues</t>
  </si>
  <si>
    <t xml:space="preserve">     Fuel Revenues from Retail Sales</t>
  </si>
  <si>
    <t xml:space="preserve">     Other Sales For Resale Fuel Revenues</t>
  </si>
  <si>
    <t xml:space="preserve">    Total Fuel Revenues</t>
  </si>
  <si>
    <t xml:space="preserve">     Other Sales For Resale Non-Fuel Revenues</t>
  </si>
  <si>
    <t xml:space="preserve">   Other Sales Margins Retained by EPE</t>
  </si>
  <si>
    <t xml:space="preserve">    Provision for Rate Refund</t>
  </si>
  <si>
    <t xml:space="preserve">  Total Sales Revenues</t>
  </si>
  <si>
    <t xml:space="preserve">  Other Operating Revenues</t>
  </si>
  <si>
    <t>Total Operating Revenues</t>
  </si>
  <si>
    <t>Operating Expenses</t>
  </si>
  <si>
    <t xml:space="preserve">  Operation &amp; Maintenance Expenses</t>
  </si>
  <si>
    <t xml:space="preserve">    Fuel and Purchased Power</t>
  </si>
  <si>
    <t xml:space="preserve">      Reconcilable</t>
  </si>
  <si>
    <t xml:space="preserve">      Non-Reconcilable</t>
  </si>
  <si>
    <t xml:space="preserve">    Total Fuel and Purchased Power</t>
  </si>
  <si>
    <t xml:space="preserve">    Other Operation &amp; Maintenance</t>
  </si>
  <si>
    <t xml:space="preserve">  Total Operation &amp; Maintenance Expenses</t>
  </si>
  <si>
    <t xml:space="preserve">  Regulatory Debits and Credits</t>
  </si>
  <si>
    <t xml:space="preserve">  Depreciation &amp; Amortization Expense</t>
  </si>
  <si>
    <t xml:space="preserve">  Decommissioning and Accretion Expense</t>
  </si>
  <si>
    <t xml:space="preserve">  Taxes Other Than Income Taxes</t>
  </si>
  <si>
    <t xml:space="preserve">  Current Income Taxes</t>
  </si>
  <si>
    <t xml:space="preserve">    Federal</t>
  </si>
  <si>
    <t xml:space="preserve">    State</t>
  </si>
  <si>
    <t xml:space="preserve">  Total Current Income Taxes</t>
  </si>
  <si>
    <t xml:space="preserve">  Deferred Income Taxes</t>
  </si>
  <si>
    <t xml:space="preserve">    Other  </t>
  </si>
  <si>
    <t xml:space="preserve">  Total Deferred Income Taxes</t>
  </si>
  <si>
    <t xml:space="preserve">  Amortization of Investment Tax Credits</t>
  </si>
  <si>
    <t>Total Operating Expenses</t>
  </si>
  <si>
    <t>Operating Income (Return)</t>
  </si>
  <si>
    <t>Total Cost of Service</t>
  </si>
  <si>
    <t>Rate Base (Schedule B-1.1)</t>
  </si>
  <si>
    <t>Rate of Return on Rate Base</t>
  </si>
  <si>
    <t>Revenue Deficiency @ Proposed ROR on Rate Base</t>
  </si>
  <si>
    <t>Amounts may not add or tie to other schedules due to rounding.</t>
  </si>
  <si>
    <t>SPONSOR: ADRIAN HERNANDEZ</t>
  </si>
  <si>
    <t>PREPARER: ADRIAN HERNANDEZ</t>
  </si>
  <si>
    <t>FOR THE TEST YEAR ENDED DECEMBER 31, 2020</t>
  </si>
  <si>
    <t>(g)</t>
  </si>
  <si>
    <t>(h)</t>
  </si>
  <si>
    <t>(Rebuttal)
As Adjusted</t>
  </si>
  <si>
    <t>(As Filed)                As Adjusted</t>
  </si>
  <si>
    <t>Rebuttal Adjustments</t>
  </si>
  <si>
    <t>EXHIBIT AH-1R</t>
  </si>
  <si>
    <t>SCHEDULE B-1.1- TEXAS RETAIL</t>
  </si>
  <si>
    <t>PREPARER:  ADRIAN HERNANDEZ</t>
  </si>
  <si>
    <t>Test Year Actual Per Books</t>
  </si>
  <si>
    <t>Adjusted Rate Base</t>
  </si>
  <si>
    <t>To Reflect Rate Relief</t>
  </si>
  <si>
    <t xml:space="preserve"> </t>
  </si>
  <si>
    <t>Rate Base</t>
  </si>
  <si>
    <t>Plant in Service</t>
  </si>
  <si>
    <t>Accum Depreciation &amp; Amortization</t>
  </si>
  <si>
    <t>Net Plant In Service</t>
  </si>
  <si>
    <t>Additions to Rate Base</t>
  </si>
  <si>
    <t>CWIP</t>
  </si>
  <si>
    <t>Working Cash</t>
  </si>
  <si>
    <t>Fuel Inventory</t>
  </si>
  <si>
    <t>Nuclear Fuel</t>
  </si>
  <si>
    <t>Materials &amp; Supplies</t>
  </si>
  <si>
    <t>Prepayments</t>
  </si>
  <si>
    <t>Coal Reclamation Asset</t>
  </si>
  <si>
    <t>Regulatory Assets</t>
  </si>
  <si>
    <t>Accumulated Deferred Income Taxes</t>
  </si>
  <si>
    <t>Tax Regulatory Assets</t>
  </si>
  <si>
    <t>Miscellaneous Deferred Debits</t>
  </si>
  <si>
    <t>Total Additions to Rate Base</t>
  </si>
  <si>
    <t xml:space="preserve">Deductions to Rate Base </t>
  </si>
  <si>
    <t>Customer Deposits</t>
  </si>
  <si>
    <t>Regulatory Liabilities</t>
  </si>
  <si>
    <t>Tax Regulatory Liabilities</t>
  </si>
  <si>
    <t>Customer Advances - Construction</t>
  </si>
  <si>
    <t>Total Deductions from Rate Base</t>
  </si>
  <si>
    <t>Total Rate Base</t>
  </si>
  <si>
    <t>Return on Rate Base</t>
  </si>
  <si>
    <t>(As Filed) Requested Rate Base</t>
  </si>
  <si>
    <t>(Rebuttal)
Requested Rate Base</t>
  </si>
  <si>
    <t>REVISED SCHEDULE A-1</t>
  </si>
  <si>
    <t>REVISED SCHEDULE B-1.1</t>
  </si>
  <si>
    <t>PAGE 1 OF 2</t>
  </si>
  <si>
    <t>PAGE 2 OF 2</t>
  </si>
  <si>
    <t>2021 TEXAS RATE CASE - REBUTTAL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</si>
</sst>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0.0%"/>
    <numFmt numFmtId="167" formatCode="0.000%"/>
    <numFmt numFmtId="168" formatCode="0.0000%"/>
    <numFmt numFmtId="169" formatCode="_(* #,##0_);_(* \(#,##0\);_(* &quot;0&quot;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0" fontId="3" fillId="0" borderId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4" applyFont="1"/>
    <xf numFmtId="0" fontId="3" fillId="0" borderId="0" xfId="4" applyFont="1"/>
    <xf numFmtId="0" fontId="4" fillId="0" borderId="0" xfId="4" applyFont="1"/>
    <xf numFmtId="0" fontId="3" fillId="0" borderId="0" xfId="4" applyFont="1" applyAlignment="1">
      <alignment horizontal="right"/>
    </xf>
    <xf numFmtId="43" fontId="3" fillId="0" borderId="0" xfId="1" applyFont="1" applyFill="1"/>
    <xf numFmtId="164" fontId="3" fillId="0" borderId="0" xfId="4" applyNumberFormat="1" applyFont="1"/>
    <xf numFmtId="0" fontId="3" fillId="0" borderId="0" xfId="4" applyFont="1" applyAlignment="1">
      <alignment horizontal="center"/>
    </xf>
    <xf numFmtId="0" fontId="3" fillId="0" borderId="1" xfId="4" applyFont="1" applyBorder="1" applyAlignment="1">
      <alignment horizontal="center" wrapText="1"/>
    </xf>
    <xf numFmtId="0" fontId="3" fillId="0" borderId="0" xfId="4" applyFont="1" applyAlignment="1">
      <alignment horizontal="center" wrapText="1"/>
    </xf>
    <xf numFmtId="164" fontId="3" fillId="0" borderId="0" xfId="5" applyNumberFormat="1" applyFont="1" applyFill="1"/>
    <xf numFmtId="165" fontId="3" fillId="0" borderId="0" xfId="2" applyNumberFormat="1" applyFont="1" applyFill="1"/>
    <xf numFmtId="166" fontId="3" fillId="0" borderId="0" xfId="3" applyNumberFormat="1" applyFont="1" applyFill="1"/>
    <xf numFmtId="43" fontId="3" fillId="0" borderId="0" xfId="1" applyFont="1" applyFill="1" applyBorder="1"/>
    <xf numFmtId="41" fontId="3" fillId="0" borderId="0" xfId="2" applyNumberFormat="1" applyFont="1" applyFill="1"/>
    <xf numFmtId="164" fontId="3" fillId="0" borderId="0" xfId="1" applyNumberFormat="1" applyFont="1" applyFill="1"/>
    <xf numFmtId="165" fontId="3" fillId="0" borderId="0" xfId="6" applyNumberFormat="1" applyFont="1" applyFill="1" applyBorder="1"/>
    <xf numFmtId="164" fontId="3" fillId="0" borderId="2" xfId="5" applyNumberFormat="1" applyFont="1" applyFill="1" applyBorder="1"/>
    <xf numFmtId="164" fontId="3" fillId="0" borderId="0" xfId="7" applyNumberFormat="1" applyFont="1" applyFill="1" applyBorder="1"/>
    <xf numFmtId="164" fontId="3" fillId="0" borderId="1" xfId="1" applyNumberFormat="1" applyFont="1" applyFill="1" applyBorder="1"/>
    <xf numFmtId="164" fontId="3" fillId="0" borderId="2" xfId="1" applyNumberFormat="1" applyFont="1" applyFill="1" applyBorder="1"/>
    <xf numFmtId="0" fontId="3" fillId="0" borderId="0" xfId="8" applyFont="1"/>
    <xf numFmtId="164" fontId="3" fillId="0" borderId="0" xfId="1" applyNumberFormat="1" applyFont="1" applyFill="1" applyBorder="1"/>
    <xf numFmtId="164" fontId="3" fillId="0" borderId="3" xfId="1" applyNumberFormat="1" applyFont="1" applyFill="1" applyBorder="1"/>
    <xf numFmtId="0" fontId="3" fillId="0" borderId="0" xfId="4" applyFont="1" applyAlignment="1">
      <alignment textRotation="180"/>
    </xf>
    <xf numFmtId="165" fontId="3" fillId="0" borderId="2" xfId="2" applyNumberFormat="1" applyFont="1" applyFill="1" applyBorder="1"/>
    <xf numFmtId="165" fontId="3" fillId="0" borderId="0" xfId="5" applyNumberFormat="1" applyFont="1" applyFill="1"/>
    <xf numFmtId="44" fontId="3" fillId="0" borderId="0" xfId="5" applyNumberFormat="1" applyFont="1" applyFill="1"/>
    <xf numFmtId="167" fontId="3" fillId="0" borderId="0" xfId="3" applyNumberFormat="1" applyFont="1" applyFill="1"/>
    <xf numFmtId="167" fontId="3" fillId="0" borderId="0" xfId="5" applyNumberFormat="1" applyFont="1" applyFill="1"/>
    <xf numFmtId="168" fontId="3" fillId="0" borderId="0" xfId="3" applyNumberFormat="1" applyFont="1" applyFill="1"/>
    <xf numFmtId="44" fontId="3" fillId="0" borderId="0" xfId="3" applyNumberFormat="1" applyFont="1" applyFill="1"/>
    <xf numFmtId="44" fontId="3" fillId="0" borderId="0" xfId="2" applyFont="1" applyFill="1"/>
    <xf numFmtId="0" fontId="5" fillId="0" borderId="0" xfId="9"/>
    <xf numFmtId="38" fontId="2" fillId="0" borderId="0" xfId="4" applyNumberFormat="1" applyFont="1"/>
    <xf numFmtId="0" fontId="5" fillId="0" borderId="0" xfId="4" applyFont="1"/>
    <xf numFmtId="0" fontId="5" fillId="0" borderId="0" xfId="4" applyFont="1" applyAlignment="1">
      <alignment horizontal="right"/>
    </xf>
    <xf numFmtId="0" fontId="6" fillId="0" borderId="0" xfId="10" applyFont="1"/>
    <xf numFmtId="0" fontId="5" fillId="0" borderId="0" xfId="4" quotePrefix="1" applyFont="1"/>
    <xf numFmtId="38" fontId="2" fillId="0" borderId="0" xfId="4" applyNumberFormat="1" applyFont="1" applyAlignment="1">
      <alignment horizontal="center"/>
    </xf>
    <xf numFmtId="38" fontId="5" fillId="0" borderId="0" xfId="4" applyNumberFormat="1" applyFont="1" applyAlignment="1">
      <alignment horizontal="center"/>
    </xf>
    <xf numFmtId="0" fontId="5" fillId="0" borderId="0" xfId="4" applyFont="1" applyAlignment="1">
      <alignment horizontal="center"/>
    </xf>
    <xf numFmtId="38" fontId="2" fillId="0" borderId="1" xfId="4" applyNumberFormat="1" applyFont="1" applyBorder="1" applyAlignment="1">
      <alignment horizontal="center" wrapText="1"/>
    </xf>
    <xf numFmtId="38" fontId="2" fillId="0" borderId="1" xfId="4" applyNumberFormat="1" applyFont="1" applyBorder="1" applyAlignment="1">
      <alignment horizontal="center"/>
    </xf>
    <xf numFmtId="0" fontId="5" fillId="0" borderId="1" xfId="4" applyFont="1" applyBorder="1" applyAlignment="1">
      <alignment horizontal="center" wrapText="1"/>
    </xf>
    <xf numFmtId="0" fontId="5" fillId="0" borderId="0" xfId="4" applyFont="1" applyAlignment="1">
      <alignment horizontal="center" wrapText="1"/>
    </xf>
    <xf numFmtId="165" fontId="5" fillId="0" borderId="0" xfId="11" applyNumberFormat="1" applyFont="1" applyFill="1" applyBorder="1"/>
    <xf numFmtId="44" fontId="5" fillId="0" borderId="0" xfId="2" applyFont="1" applyFill="1" applyBorder="1"/>
    <xf numFmtId="164" fontId="5" fillId="0" borderId="0" xfId="5" applyNumberFormat="1" applyFont="1" applyFill="1"/>
    <xf numFmtId="164" fontId="5" fillId="0" borderId="1" xfId="5" applyNumberFormat="1" applyFont="1" applyFill="1" applyBorder="1"/>
    <xf numFmtId="164" fontId="5" fillId="0" borderId="1" xfId="12" applyNumberFormat="1" applyFont="1" applyFill="1" applyBorder="1"/>
    <xf numFmtId="164" fontId="5" fillId="0" borderId="0" xfId="5" applyNumberFormat="1" applyFont="1" applyFill="1" applyBorder="1"/>
    <xf numFmtId="164" fontId="5" fillId="0" borderId="0" xfId="12" applyNumberFormat="1" applyFont="1" applyFill="1" applyBorder="1"/>
    <xf numFmtId="169" fontId="5" fillId="0" borderId="0" xfId="5" applyNumberFormat="1" applyFont="1" applyFill="1"/>
    <xf numFmtId="164" fontId="5" fillId="0" borderId="0" xfId="12" applyNumberFormat="1" applyFont="1" applyFill="1"/>
    <xf numFmtId="39" fontId="3" fillId="0" borderId="0" xfId="4" applyNumberFormat="1" applyFont="1" applyProtection="1">
      <protection locked="0"/>
    </xf>
    <xf numFmtId="43" fontId="5" fillId="0" borderId="0" xfId="4" applyNumberFormat="1" applyFont="1"/>
    <xf numFmtId="164" fontId="5" fillId="0" borderId="0" xfId="12" applyNumberFormat="1" applyFont="1" applyFill="1" applyAlignment="1">
      <alignment horizontal="center"/>
    </xf>
    <xf numFmtId="164" fontId="5" fillId="0" borderId="3" xfId="5" applyNumberFormat="1" applyFont="1" applyFill="1" applyBorder="1"/>
    <xf numFmtId="165" fontId="5" fillId="0" borderId="4" xfId="11" applyNumberFormat="1" applyFont="1" applyFill="1" applyBorder="1"/>
    <xf numFmtId="165" fontId="5" fillId="0" borderId="0" xfId="4" applyNumberFormat="1" applyFont="1"/>
    <xf numFmtId="167" fontId="5" fillId="0" borderId="4" xfId="13" applyNumberFormat="1" applyFont="1" applyFill="1" applyBorder="1"/>
    <xf numFmtId="37" fontId="5" fillId="0" borderId="0" xfId="4" applyNumberFormat="1" applyFont="1"/>
    <xf numFmtId="37" fontId="5" fillId="0" borderId="1" xfId="4" applyNumberFormat="1" applyFont="1" applyBorder="1"/>
    <xf numFmtId="0" fontId="3" fillId="0" borderId="1" xfId="4" applyFont="1" applyBorder="1" applyAlignment="1">
      <alignment horizontal="center"/>
    </xf>
    <xf numFmtId="0" fontId="3" fillId="0" borderId="0" xfId="4" applyFont="1" applyAlignment="1">
      <alignment horizontal="right" textRotation="180"/>
    </xf>
    <xf numFmtId="0" fontId="5" fillId="0" borderId="0" xfId="4" applyFont="1" applyAlignment="1">
      <alignment horizontal="right" textRotation="180"/>
    </xf>
  </cellXfs>
  <cellStyles count="14">
    <cellStyle name="Comma" xfId="1" builtinId="3"/>
    <cellStyle name="Comma 10" xfId="12" xr:uid="{3D34A2D3-3F58-41BE-85DE-8D4C476B997F}"/>
    <cellStyle name="Comma 6" xfId="5" xr:uid="{3040D157-6D4E-4EBD-A31F-5FD067E68DCE}"/>
    <cellStyle name="Comma 6 16" xfId="7" xr:uid="{888ED308-70AE-45EE-997B-163CA3E7F4C5}"/>
    <cellStyle name="Currency" xfId="2" builtinId="4"/>
    <cellStyle name="Currency 5" xfId="11" xr:uid="{6A4E4C66-A8EE-4FCA-A7E7-3896AFD117C5}"/>
    <cellStyle name="Currency 78" xfId="6" xr:uid="{0F9C9AF7-4864-4654-8BE1-FFB0E48AEB90}"/>
    <cellStyle name="Normal" xfId="0" builtinId="0"/>
    <cellStyle name="Normal 2 16 35" xfId="9" xr:uid="{13F525CA-22FF-4148-9C76-69DB2DA99164}"/>
    <cellStyle name="Normal 229" xfId="10" xr:uid="{57E9CF62-E64C-422E-88B9-C12C56060A4E}"/>
    <cellStyle name="Normal 6" xfId="4" xr:uid="{78DE37F0-D4A4-4C70-9DC9-513FB4E6D4EF}"/>
    <cellStyle name="Normal 6 2 2 2 2 2" xfId="8" xr:uid="{B46761D8-4746-4FB6-8723-075F594F4045}"/>
    <cellStyle name="Percent" xfId="3" builtinId="5"/>
    <cellStyle name="Percent 2" xfId="13" xr:uid="{51A7EFEE-BEAD-48E6-9852-C0F8043B82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731B0-030E-4829-B97A-8BC3A7146D5D}">
  <sheetPr>
    <pageSetUpPr fitToPage="1"/>
  </sheetPr>
  <dimension ref="A1:N64"/>
  <sheetViews>
    <sheetView tabSelected="1" view="pageBreakPreview" zoomScaleNormal="100" zoomScaleSheetLayoutView="100" workbookViewId="0">
      <selection activeCell="A7" sqref="A7"/>
    </sheetView>
  </sheetViews>
  <sheetFormatPr defaultColWidth="9.140625" defaultRowHeight="12.75" x14ac:dyDescent="0.2"/>
  <cols>
    <col min="1" max="1" width="6.85546875" style="2" customWidth="1"/>
    <col min="2" max="2" width="46.42578125" style="2" customWidth="1"/>
    <col min="3" max="3" width="17.42578125" style="2" customWidth="1"/>
    <col min="4" max="4" width="16" style="2" bestFit="1" customWidth="1"/>
    <col min="5" max="5" width="17.7109375" style="2" bestFit="1" customWidth="1"/>
    <col min="6" max="6" width="16.140625" style="2" bestFit="1" customWidth="1"/>
    <col min="7" max="7" width="17.85546875" style="2" bestFit="1" customWidth="1"/>
    <col min="8" max="8" width="6.42578125" style="2" customWidth="1"/>
    <col min="9" max="10" width="15" style="2" bestFit="1" customWidth="1"/>
    <col min="11" max="11" width="3.28515625" style="2" customWidth="1"/>
    <col min="12" max="12" width="3.85546875" style="2" customWidth="1"/>
    <col min="13" max="13" width="15" style="2" bestFit="1" customWidth="1"/>
    <col min="14" max="14" width="15.42578125" style="5" bestFit="1" customWidth="1"/>
    <col min="15" max="16384" width="9.140625" style="2"/>
  </cols>
  <sheetData>
    <row r="1" spans="1:14" x14ac:dyDescent="0.2">
      <c r="A1" s="1" t="s">
        <v>0</v>
      </c>
      <c r="D1" s="3"/>
      <c r="L1" s="4" t="s">
        <v>65</v>
      </c>
    </row>
    <row r="2" spans="1:14" x14ac:dyDescent="0.2">
      <c r="A2" s="2" t="s">
        <v>103</v>
      </c>
      <c r="L2" s="4" t="s">
        <v>99</v>
      </c>
    </row>
    <row r="3" spans="1:14" x14ac:dyDescent="0.2">
      <c r="A3" s="2" t="s">
        <v>1</v>
      </c>
      <c r="L3" s="4" t="s">
        <v>101</v>
      </c>
    </row>
    <row r="4" spans="1:14" x14ac:dyDescent="0.2">
      <c r="A4" s="2" t="s">
        <v>57</v>
      </c>
    </row>
    <row r="5" spans="1:14" x14ac:dyDescent="0.2">
      <c r="A5" s="2" t="s">
        <v>58</v>
      </c>
      <c r="C5" s="6"/>
    </row>
    <row r="6" spans="1:14" x14ac:dyDescent="0.2">
      <c r="A6" s="2" t="s">
        <v>59</v>
      </c>
    </row>
    <row r="8" spans="1:14" x14ac:dyDescent="0.2">
      <c r="B8" s="7" t="s">
        <v>2</v>
      </c>
      <c r="C8" s="7" t="s">
        <v>3</v>
      </c>
      <c r="D8" s="7" t="s">
        <v>4</v>
      </c>
      <c r="E8" s="7" t="s">
        <v>5</v>
      </c>
      <c r="F8" s="7" t="s">
        <v>6</v>
      </c>
      <c r="G8" s="7" t="s">
        <v>7</v>
      </c>
      <c r="I8" s="7" t="s">
        <v>60</v>
      </c>
      <c r="J8" s="7" t="s">
        <v>61</v>
      </c>
    </row>
    <row r="9" spans="1:14" x14ac:dyDescent="0.2">
      <c r="D9" s="64" t="s">
        <v>8</v>
      </c>
      <c r="E9" s="64"/>
      <c r="F9" s="64" t="s">
        <v>9</v>
      </c>
      <c r="G9" s="64"/>
      <c r="I9" s="64"/>
      <c r="J9" s="64"/>
    </row>
    <row r="10" spans="1:14" ht="25.5" x14ac:dyDescent="0.2">
      <c r="A10" s="8" t="s">
        <v>10</v>
      </c>
      <c r="B10" s="8" t="s">
        <v>11</v>
      </c>
      <c r="C10" s="8" t="s">
        <v>12</v>
      </c>
      <c r="D10" s="8" t="s">
        <v>13</v>
      </c>
      <c r="E10" s="8" t="s">
        <v>14</v>
      </c>
      <c r="F10" s="8" t="s">
        <v>13</v>
      </c>
      <c r="G10" s="8" t="s">
        <v>62</v>
      </c>
      <c r="H10" s="9"/>
      <c r="I10" s="8" t="s">
        <v>63</v>
      </c>
      <c r="J10" s="8" t="s">
        <v>64</v>
      </c>
      <c r="K10" s="9"/>
      <c r="L10" s="9"/>
    </row>
    <row r="11" spans="1:14" x14ac:dyDescent="0.2">
      <c r="B11" s="2" t="s">
        <v>15</v>
      </c>
    </row>
    <row r="12" spans="1:14" x14ac:dyDescent="0.2">
      <c r="B12" s="2" t="s">
        <v>16</v>
      </c>
      <c r="C12" s="10"/>
      <c r="D12" s="10"/>
      <c r="E12" s="10"/>
      <c r="F12" s="10"/>
      <c r="G12" s="10"/>
      <c r="I12" s="10"/>
      <c r="J12" s="10"/>
    </row>
    <row r="13" spans="1:14" x14ac:dyDescent="0.2">
      <c r="B13" s="2" t="s">
        <v>17</v>
      </c>
      <c r="C13" s="10"/>
      <c r="D13" s="10"/>
      <c r="E13" s="10"/>
      <c r="F13" s="10"/>
      <c r="G13" s="10"/>
      <c r="I13" s="10"/>
      <c r="J13" s="10"/>
    </row>
    <row r="14" spans="1:14" x14ac:dyDescent="0.2">
      <c r="A14" s="7">
        <v>1</v>
      </c>
      <c r="B14" s="2" t="s">
        <v>18</v>
      </c>
      <c r="C14" s="11">
        <v>528887913.60999995</v>
      </c>
      <c r="D14" s="11">
        <f t="shared" ref="D14:F22" si="0">+E14-C14</f>
        <v>5686206.3900001049</v>
      </c>
      <c r="E14" s="11">
        <v>534574120.00000006</v>
      </c>
      <c r="F14" s="11">
        <f t="shared" si="0"/>
        <v>35693537.94999963</v>
      </c>
      <c r="G14" s="11">
        <v>570267657.94999969</v>
      </c>
      <c r="I14" s="11">
        <v>574531417.12999988</v>
      </c>
      <c r="J14" s="11">
        <f>G14-I14</f>
        <v>-4263759.180000186</v>
      </c>
      <c r="M14" s="12"/>
      <c r="N14" s="13"/>
    </row>
    <row r="15" spans="1:14" x14ac:dyDescent="0.2">
      <c r="A15" s="7">
        <f>A14+1</f>
        <v>2</v>
      </c>
      <c r="B15" s="2" t="s">
        <v>19</v>
      </c>
      <c r="C15" s="14">
        <v>3642224.11</v>
      </c>
      <c r="D15" s="15">
        <f t="shared" si="0"/>
        <v>361502.89000000013</v>
      </c>
      <c r="E15" s="14">
        <v>4003727</v>
      </c>
      <c r="F15" s="15">
        <f t="shared" si="0"/>
        <v>0</v>
      </c>
      <c r="G15" s="14">
        <v>4003727</v>
      </c>
      <c r="I15" s="15">
        <v>4174343</v>
      </c>
      <c r="J15" s="14">
        <f>G15-I15</f>
        <v>-170616</v>
      </c>
      <c r="M15" s="16"/>
      <c r="N15" s="13"/>
    </row>
    <row r="16" spans="1:14" x14ac:dyDescent="0.2">
      <c r="A16" s="7">
        <f t="shared" ref="A16:A25" si="1">A15+1</f>
        <v>3</v>
      </c>
      <c r="B16" s="2" t="s">
        <v>20</v>
      </c>
      <c r="C16" s="17">
        <f>SUM(C14:C15)</f>
        <v>532530137.71999997</v>
      </c>
      <c r="D16" s="17">
        <f t="shared" ref="D16:J16" si="2">SUM(D14:D15)</f>
        <v>6047709.2800001055</v>
      </c>
      <c r="E16" s="17">
        <f t="shared" si="2"/>
        <v>538577847</v>
      </c>
      <c r="F16" s="17">
        <f t="shared" si="2"/>
        <v>35693537.94999963</v>
      </c>
      <c r="G16" s="17">
        <f t="shared" si="2"/>
        <v>574271384.94999969</v>
      </c>
      <c r="I16" s="17">
        <f t="shared" si="2"/>
        <v>578705760.12999988</v>
      </c>
      <c r="J16" s="17">
        <f t="shared" si="2"/>
        <v>-4434375.180000186</v>
      </c>
      <c r="M16" s="12"/>
    </row>
    <row r="17" spans="1:14" x14ac:dyDescent="0.2">
      <c r="A17" s="7">
        <f t="shared" si="1"/>
        <v>4</v>
      </c>
      <c r="B17" s="2" t="s">
        <v>21</v>
      </c>
      <c r="C17" s="15">
        <v>81322715.780000031</v>
      </c>
      <c r="D17" s="15">
        <f t="shared" si="0"/>
        <v>-1350713.6200000346</v>
      </c>
      <c r="E17" s="15">
        <v>79972002.159999996</v>
      </c>
      <c r="F17" s="15">
        <f t="shared" si="0"/>
        <v>0</v>
      </c>
      <c r="G17" s="15">
        <v>79972002.159999996</v>
      </c>
      <c r="I17" s="15">
        <v>80084706.190000027</v>
      </c>
      <c r="J17" s="15">
        <f>G17-I17</f>
        <v>-112704.03000003099</v>
      </c>
      <c r="M17" s="18"/>
      <c r="N17" s="13"/>
    </row>
    <row r="18" spans="1:14" x14ac:dyDescent="0.2">
      <c r="A18" s="7">
        <f t="shared" si="1"/>
        <v>5</v>
      </c>
      <c r="B18" s="2" t="s">
        <v>22</v>
      </c>
      <c r="C18" s="15">
        <v>65727608.890000001</v>
      </c>
      <c r="D18" s="15">
        <f t="shared" si="0"/>
        <v>97318.35000000149</v>
      </c>
      <c r="E18" s="15">
        <v>65824927.240000002</v>
      </c>
      <c r="F18" s="15">
        <f t="shared" si="0"/>
        <v>0</v>
      </c>
      <c r="G18" s="15">
        <v>65824927.240000002</v>
      </c>
      <c r="I18" s="15">
        <v>65919767.130000003</v>
      </c>
      <c r="J18" s="15">
        <v>65824927.240000002</v>
      </c>
      <c r="M18" s="18"/>
      <c r="N18" s="13"/>
    </row>
    <row r="19" spans="1:14" x14ac:dyDescent="0.2">
      <c r="A19" s="7">
        <f t="shared" si="1"/>
        <v>6</v>
      </c>
      <c r="B19" s="2" t="s">
        <v>23</v>
      </c>
      <c r="C19" s="17">
        <f>SUM(C17:C18)</f>
        <v>147050324.67000002</v>
      </c>
      <c r="D19" s="17">
        <f t="shared" ref="D19:J19" si="3">SUM(D17:D18)</f>
        <v>-1253395.2700000331</v>
      </c>
      <c r="E19" s="17">
        <f t="shared" si="3"/>
        <v>145796929.40000001</v>
      </c>
      <c r="F19" s="17">
        <f t="shared" si="3"/>
        <v>0</v>
      </c>
      <c r="G19" s="17">
        <f t="shared" si="3"/>
        <v>145796929.40000001</v>
      </c>
      <c r="I19" s="17">
        <f t="shared" si="3"/>
        <v>146004473.32000002</v>
      </c>
      <c r="J19" s="17">
        <f t="shared" si="3"/>
        <v>65712223.209999971</v>
      </c>
    </row>
    <row r="20" spans="1:14" x14ac:dyDescent="0.2">
      <c r="A20" s="7">
        <f t="shared" si="1"/>
        <v>7</v>
      </c>
      <c r="B20" s="2" t="s">
        <v>24</v>
      </c>
      <c r="C20" s="15">
        <v>0</v>
      </c>
      <c r="D20" s="15">
        <f t="shared" si="0"/>
        <v>0</v>
      </c>
      <c r="E20" s="15">
        <v>0</v>
      </c>
      <c r="F20" s="15">
        <f t="shared" si="0"/>
        <v>0</v>
      </c>
      <c r="G20" s="15">
        <v>0</v>
      </c>
      <c r="I20" s="15">
        <v>0</v>
      </c>
      <c r="J20" s="15">
        <f>G20-I20</f>
        <v>0</v>
      </c>
      <c r="M20" s="18"/>
      <c r="N20" s="13"/>
    </row>
    <row r="21" spans="1:14" x14ac:dyDescent="0.2">
      <c r="A21" s="7">
        <f t="shared" si="1"/>
        <v>8</v>
      </c>
      <c r="B21" s="2" t="s">
        <v>25</v>
      </c>
      <c r="C21" s="15">
        <v>0</v>
      </c>
      <c r="D21" s="15">
        <f t="shared" si="0"/>
        <v>0</v>
      </c>
      <c r="E21" s="15">
        <v>0</v>
      </c>
      <c r="F21" s="15">
        <f t="shared" si="0"/>
        <v>0</v>
      </c>
      <c r="G21" s="15">
        <v>0</v>
      </c>
      <c r="I21" s="15">
        <v>0</v>
      </c>
      <c r="J21" s="15">
        <f t="shared" ref="J21:J22" si="4">G21-I21</f>
        <v>0</v>
      </c>
      <c r="M21" s="18"/>
      <c r="N21" s="13"/>
    </row>
    <row r="22" spans="1:14" x14ac:dyDescent="0.2">
      <c r="A22" s="7">
        <f t="shared" si="1"/>
        <v>9</v>
      </c>
      <c r="B22" s="2" t="s">
        <v>26</v>
      </c>
      <c r="C22" s="19">
        <v>0</v>
      </c>
      <c r="D22" s="19">
        <f t="shared" si="0"/>
        <v>0</v>
      </c>
      <c r="E22" s="19">
        <v>0</v>
      </c>
      <c r="F22" s="19">
        <f t="shared" si="0"/>
        <v>0</v>
      </c>
      <c r="G22" s="19">
        <v>0</v>
      </c>
      <c r="I22" s="19">
        <v>0</v>
      </c>
      <c r="J22" s="15">
        <f t="shared" si="4"/>
        <v>0</v>
      </c>
      <c r="M22" s="18"/>
      <c r="N22" s="13"/>
    </row>
    <row r="23" spans="1:14" x14ac:dyDescent="0.2">
      <c r="A23" s="7">
        <f t="shared" si="1"/>
        <v>10</v>
      </c>
      <c r="B23" s="2" t="s">
        <v>27</v>
      </c>
      <c r="C23" s="15">
        <f>C16+C19+C20+C21+C22</f>
        <v>679580462.38999999</v>
      </c>
      <c r="D23" s="15">
        <f t="shared" ref="D23:I23" si="5">D16+D19+D20+D21+D22</f>
        <v>4794314.0100000724</v>
      </c>
      <c r="E23" s="15">
        <f t="shared" si="5"/>
        <v>684374776.39999998</v>
      </c>
      <c r="F23" s="15">
        <f t="shared" si="5"/>
        <v>35693537.94999963</v>
      </c>
      <c r="G23" s="15">
        <f t="shared" si="5"/>
        <v>720068314.34999967</v>
      </c>
      <c r="I23" s="15">
        <f t="shared" si="5"/>
        <v>724710233.44999993</v>
      </c>
      <c r="J23" s="23">
        <f>J16+J19+J20+J21+J22</f>
        <v>61277848.029999785</v>
      </c>
      <c r="M23" s="18"/>
      <c r="N23" s="13"/>
    </row>
    <row r="24" spans="1:14" x14ac:dyDescent="0.2">
      <c r="A24" s="7">
        <f t="shared" si="1"/>
        <v>11</v>
      </c>
      <c r="B24" s="2" t="s">
        <v>28</v>
      </c>
      <c r="C24" s="19">
        <v>26798328.16</v>
      </c>
      <c r="D24" s="19">
        <f>+E24-C24</f>
        <v>844297.98000000045</v>
      </c>
      <c r="E24" s="19">
        <v>27642626.140000001</v>
      </c>
      <c r="F24" s="19">
        <f>G24-E24</f>
        <v>-720634</v>
      </c>
      <c r="G24" s="19">
        <v>26921992.140000001</v>
      </c>
      <c r="I24" s="19">
        <v>26921992.140000001</v>
      </c>
      <c r="J24" s="19">
        <f>G24-I24</f>
        <v>0</v>
      </c>
      <c r="M24" s="18"/>
      <c r="N24" s="13"/>
    </row>
    <row r="25" spans="1:14" x14ac:dyDescent="0.2">
      <c r="A25" s="7">
        <f t="shared" si="1"/>
        <v>12</v>
      </c>
      <c r="B25" s="2" t="s">
        <v>29</v>
      </c>
      <c r="C25" s="20">
        <f>SUM(C23:C24)</f>
        <v>706378790.54999995</v>
      </c>
      <c r="D25" s="20">
        <f>+E25-C25</f>
        <v>5638611.9900000095</v>
      </c>
      <c r="E25" s="20">
        <f>SUM(E23:E24)</f>
        <v>712017402.53999996</v>
      </c>
      <c r="F25" s="20">
        <f>SUM(F23:F24)</f>
        <v>34972903.94999963</v>
      </c>
      <c r="G25" s="20">
        <f>SUM(G23:G24)</f>
        <v>746990306.48999965</v>
      </c>
      <c r="I25" s="20">
        <f>SUM(I23:I24)</f>
        <v>751632225.58999991</v>
      </c>
      <c r="J25" s="20">
        <f>SUM(J23:J24)</f>
        <v>61277848.029999785</v>
      </c>
      <c r="M25" s="18"/>
      <c r="N25" s="13"/>
    </row>
    <row r="26" spans="1:14" ht="8.25" customHeight="1" x14ac:dyDescent="0.2">
      <c r="A26" s="7"/>
      <c r="C26" s="15"/>
      <c r="D26" s="15"/>
      <c r="E26" s="15"/>
      <c r="F26" s="15"/>
      <c r="G26" s="15"/>
      <c r="I26" s="15"/>
      <c r="J26" s="15"/>
      <c r="M26" s="21"/>
      <c r="N26" s="13"/>
    </row>
    <row r="27" spans="1:14" x14ac:dyDescent="0.2">
      <c r="A27" s="7"/>
      <c r="B27" s="2" t="s">
        <v>30</v>
      </c>
      <c r="C27" s="15"/>
      <c r="D27" s="15"/>
      <c r="E27" s="15"/>
      <c r="F27" s="15"/>
      <c r="G27" s="15"/>
      <c r="I27" s="15"/>
      <c r="J27" s="15"/>
      <c r="M27" s="18"/>
      <c r="N27" s="13"/>
    </row>
    <row r="28" spans="1:14" x14ac:dyDescent="0.2">
      <c r="A28" s="7"/>
      <c r="B28" s="2" t="s">
        <v>31</v>
      </c>
      <c r="C28" s="15"/>
      <c r="D28" s="15"/>
      <c r="E28" s="15"/>
      <c r="F28" s="15"/>
      <c r="G28" s="15"/>
      <c r="I28" s="15"/>
      <c r="J28" s="15"/>
      <c r="M28" s="18"/>
      <c r="N28" s="13"/>
    </row>
    <row r="29" spans="1:14" x14ac:dyDescent="0.2">
      <c r="A29" s="7"/>
      <c r="B29" s="2" t="s">
        <v>32</v>
      </c>
      <c r="C29" s="15"/>
      <c r="D29" s="15"/>
      <c r="E29" s="15"/>
      <c r="F29" s="15"/>
      <c r="G29" s="15"/>
      <c r="I29" s="15"/>
      <c r="J29" s="15"/>
      <c r="M29" s="18"/>
      <c r="N29" s="13"/>
    </row>
    <row r="30" spans="1:14" x14ac:dyDescent="0.2">
      <c r="A30" s="7">
        <f>A25+1</f>
        <v>13</v>
      </c>
      <c r="B30" s="2" t="s">
        <v>33</v>
      </c>
      <c r="C30" s="15">
        <v>147472534.77000001</v>
      </c>
      <c r="D30" s="15">
        <f t="shared" ref="D30:F31" si="6">+E30-C30</f>
        <v>-1675605.3799999952</v>
      </c>
      <c r="E30" s="15">
        <v>145796929.39000002</v>
      </c>
      <c r="F30" s="15">
        <f t="shared" si="6"/>
        <v>0</v>
      </c>
      <c r="G30" s="15">
        <v>145796929.39000002</v>
      </c>
      <c r="I30" s="15">
        <v>146004473.31000003</v>
      </c>
      <c r="J30" s="15">
        <f>G30-I30</f>
        <v>-207543.92000001669</v>
      </c>
      <c r="M30" s="22"/>
      <c r="N30" s="13"/>
    </row>
    <row r="31" spans="1:14" x14ac:dyDescent="0.2">
      <c r="A31" s="7">
        <f>A30+1</f>
        <v>14</v>
      </c>
      <c r="B31" s="2" t="s">
        <v>34</v>
      </c>
      <c r="C31" s="15">
        <v>1426323.62</v>
      </c>
      <c r="D31" s="15">
        <f t="shared" si="6"/>
        <v>3246.75</v>
      </c>
      <c r="E31" s="15">
        <v>1429570.37</v>
      </c>
      <c r="F31" s="15">
        <f t="shared" si="6"/>
        <v>0</v>
      </c>
      <c r="G31" s="15">
        <v>1429570.37</v>
      </c>
      <c r="I31" s="15">
        <v>1431448.73</v>
      </c>
      <c r="J31" s="15">
        <f>G31-I31</f>
        <v>-1878.3599999998696</v>
      </c>
      <c r="M31" s="22"/>
      <c r="N31" s="13"/>
    </row>
    <row r="32" spans="1:14" x14ac:dyDescent="0.2">
      <c r="A32" s="7">
        <f t="shared" ref="A32:A49" si="7">A31+1</f>
        <v>15</v>
      </c>
      <c r="B32" s="2" t="s">
        <v>35</v>
      </c>
      <c r="C32" s="23">
        <f>SUM(C30:C31)</f>
        <v>148898858.39000002</v>
      </c>
      <c r="D32" s="23">
        <f t="shared" ref="D32:G32" si="8">SUM(D30:D31)</f>
        <v>-1672358.6299999952</v>
      </c>
      <c r="E32" s="23">
        <f t="shared" si="8"/>
        <v>147226499.76000002</v>
      </c>
      <c r="F32" s="23">
        <f t="shared" si="8"/>
        <v>0</v>
      </c>
      <c r="G32" s="23">
        <f t="shared" si="8"/>
        <v>147226499.76000002</v>
      </c>
      <c r="I32" s="23">
        <f>SUM(I30:I31)</f>
        <v>147435922.04000002</v>
      </c>
      <c r="J32" s="23">
        <f>SUM(J30:J31)</f>
        <v>-209422.28000001656</v>
      </c>
      <c r="M32" s="18"/>
      <c r="N32" s="13"/>
    </row>
    <row r="33" spans="1:14" x14ac:dyDescent="0.2">
      <c r="A33" s="7">
        <f t="shared" si="7"/>
        <v>16</v>
      </c>
      <c r="B33" s="2" t="s">
        <v>36</v>
      </c>
      <c r="C33" s="19">
        <v>250738399.71999976</v>
      </c>
      <c r="D33" s="19">
        <f>+E33-C33</f>
        <v>-8383798.8399998248</v>
      </c>
      <c r="E33" s="19">
        <v>242354600.87999994</v>
      </c>
      <c r="F33" s="19">
        <f>+G33-E33</f>
        <v>91523.199999988079</v>
      </c>
      <c r="G33" s="19">
        <v>242446124.07999992</v>
      </c>
      <c r="I33" s="19">
        <v>243174207.38999969</v>
      </c>
      <c r="J33" s="19">
        <f>G33-I33</f>
        <v>-728083.30999976397</v>
      </c>
      <c r="M33" s="22"/>
      <c r="N33" s="13"/>
    </row>
    <row r="34" spans="1:14" x14ac:dyDescent="0.2">
      <c r="A34" s="7">
        <f t="shared" si="7"/>
        <v>17</v>
      </c>
      <c r="B34" s="2" t="s">
        <v>37</v>
      </c>
      <c r="C34" s="15">
        <f>SUM(C32:C33)</f>
        <v>399637258.10999978</v>
      </c>
      <c r="D34" s="15">
        <f t="shared" ref="D34:I34" si="9">SUM(D32:D33)</f>
        <v>-10056157.46999982</v>
      </c>
      <c r="E34" s="15">
        <f t="shared" si="9"/>
        <v>389581100.63999999</v>
      </c>
      <c r="F34" s="15">
        <f t="shared" si="9"/>
        <v>91523.199999988079</v>
      </c>
      <c r="G34" s="15">
        <f t="shared" si="9"/>
        <v>389672623.83999991</v>
      </c>
      <c r="I34" s="15">
        <f t="shared" si="9"/>
        <v>390610129.42999971</v>
      </c>
      <c r="J34" s="15">
        <f>SUM(J32:J33)</f>
        <v>-937505.58999978052</v>
      </c>
      <c r="M34" s="22"/>
      <c r="N34" s="13"/>
    </row>
    <row r="35" spans="1:14" x14ac:dyDescent="0.2">
      <c r="A35" s="7">
        <f t="shared" si="7"/>
        <v>18</v>
      </c>
      <c r="B35" s="2" t="s">
        <v>38</v>
      </c>
      <c r="C35" s="15">
        <v>790344</v>
      </c>
      <c r="D35" s="15">
        <f t="shared" ref="D35:D41" si="10">+E35-C35</f>
        <v>0</v>
      </c>
      <c r="E35" s="15">
        <v>790344</v>
      </c>
      <c r="F35" s="15"/>
      <c r="G35" s="15">
        <v>790344</v>
      </c>
      <c r="I35" s="15">
        <v>2986403.78</v>
      </c>
      <c r="J35" s="15">
        <f>G35-I35</f>
        <v>-2196059.7799999998</v>
      </c>
      <c r="M35" s="22"/>
      <c r="N35" s="13"/>
    </row>
    <row r="36" spans="1:14" x14ac:dyDescent="0.2">
      <c r="A36" s="7">
        <f t="shared" si="7"/>
        <v>19</v>
      </c>
      <c r="B36" s="2" t="s">
        <v>39</v>
      </c>
      <c r="C36" s="15">
        <v>82207721.00999999</v>
      </c>
      <c r="D36" s="15">
        <f t="shared" si="10"/>
        <v>16794926.669999957</v>
      </c>
      <c r="E36" s="15">
        <v>99002647.679999948</v>
      </c>
      <c r="F36" s="15">
        <f t="shared" ref="F36:F37" si="11">G36-E36</f>
        <v>0</v>
      </c>
      <c r="G36" s="15">
        <v>99002647.679999948</v>
      </c>
      <c r="I36" s="15">
        <v>99088920.300000012</v>
      </c>
      <c r="J36" s="15">
        <f>G36-I36</f>
        <v>-86272.620000064373</v>
      </c>
      <c r="M36" s="22"/>
      <c r="N36" s="13"/>
    </row>
    <row r="37" spans="1:14" x14ac:dyDescent="0.2">
      <c r="A37" s="7">
        <f t="shared" si="7"/>
        <v>20</v>
      </c>
      <c r="B37" s="2" t="s">
        <v>40</v>
      </c>
      <c r="C37" s="15">
        <v>7963675.6299999999</v>
      </c>
      <c r="D37" s="15">
        <f t="shared" si="10"/>
        <v>-7851839.3700000001</v>
      </c>
      <c r="E37" s="15">
        <v>111836.26000000001</v>
      </c>
      <c r="F37" s="15">
        <f t="shared" si="11"/>
        <v>0</v>
      </c>
      <c r="G37" s="15">
        <v>111836.26000000001</v>
      </c>
      <c r="I37" s="15">
        <v>111981.06</v>
      </c>
      <c r="J37" s="15">
        <f>G37-I37</f>
        <v>-144.79999999998836</v>
      </c>
      <c r="M37" s="22"/>
      <c r="N37" s="13"/>
    </row>
    <row r="38" spans="1:14" x14ac:dyDescent="0.2">
      <c r="A38" s="7">
        <f t="shared" si="7"/>
        <v>21</v>
      </c>
      <c r="B38" s="2" t="s">
        <v>41</v>
      </c>
      <c r="C38" s="15">
        <v>66168598.93</v>
      </c>
      <c r="D38" s="15">
        <f>+E38-C38</f>
        <v>75458.529999993742</v>
      </c>
      <c r="E38" s="15">
        <v>66244057.459999993</v>
      </c>
      <c r="F38" s="15">
        <f>G38-E38</f>
        <v>2061000</v>
      </c>
      <c r="G38" s="15">
        <v>68305057.459999993</v>
      </c>
      <c r="I38" s="15">
        <v>68511555.200000003</v>
      </c>
      <c r="J38" s="15">
        <f>G38-I38</f>
        <v>-206497.74000000954</v>
      </c>
      <c r="M38" s="22"/>
      <c r="N38" s="13"/>
    </row>
    <row r="39" spans="1:14" x14ac:dyDescent="0.2">
      <c r="A39" s="7">
        <f t="shared" si="7"/>
        <v>22</v>
      </c>
      <c r="B39" s="2" t="s">
        <v>42</v>
      </c>
      <c r="C39" s="15"/>
      <c r="D39" s="15"/>
      <c r="E39" s="15"/>
      <c r="F39" s="15"/>
      <c r="G39" s="15"/>
      <c r="I39" s="15"/>
      <c r="J39" s="15"/>
      <c r="M39" s="22"/>
      <c r="N39" s="13"/>
    </row>
    <row r="40" spans="1:14" x14ac:dyDescent="0.2">
      <c r="A40" s="7">
        <f t="shared" si="7"/>
        <v>23</v>
      </c>
      <c r="B40" s="2" t="s">
        <v>43</v>
      </c>
      <c r="C40" s="15">
        <v>10004847.970000001</v>
      </c>
      <c r="D40" s="15">
        <f t="shared" si="10"/>
        <v>2795880.51</v>
      </c>
      <c r="E40" s="15">
        <v>12800728.48</v>
      </c>
      <c r="F40" s="15">
        <f>G40-E40</f>
        <v>6399556.2599999979</v>
      </c>
      <c r="G40" s="15">
        <v>19200284.739999998</v>
      </c>
      <c r="I40" s="15">
        <v>19368449.989999998</v>
      </c>
      <c r="J40" s="15">
        <f>G40-I40</f>
        <v>-168165.25</v>
      </c>
    </row>
    <row r="41" spans="1:14" x14ac:dyDescent="0.2">
      <c r="A41" s="7">
        <f t="shared" si="7"/>
        <v>24</v>
      </c>
      <c r="B41" s="2" t="s">
        <v>44</v>
      </c>
      <c r="C41" s="15">
        <v>1525596.41</v>
      </c>
      <c r="D41" s="15">
        <f t="shared" si="10"/>
        <v>242035.00000000023</v>
      </c>
      <c r="E41" s="15">
        <v>1767631.4100000001</v>
      </c>
      <c r="F41" s="15">
        <f>G41-E41</f>
        <v>751487.13999999966</v>
      </c>
      <c r="G41" s="15">
        <v>2519118.5499999998</v>
      </c>
      <c r="I41" s="15">
        <v>2533564.6900000004</v>
      </c>
      <c r="J41" s="15">
        <f>G41-I41</f>
        <v>-14446.140000000596</v>
      </c>
    </row>
    <row r="42" spans="1:14" x14ac:dyDescent="0.2">
      <c r="A42" s="7">
        <f t="shared" si="7"/>
        <v>25</v>
      </c>
      <c r="B42" s="2" t="s">
        <v>45</v>
      </c>
      <c r="C42" s="20">
        <f>SUM(C40:C41)</f>
        <v>11530444.380000001</v>
      </c>
      <c r="D42" s="20">
        <f>SUM(D40:D41)</f>
        <v>3037915.51</v>
      </c>
      <c r="E42" s="20">
        <f>SUM(E40:E41)</f>
        <v>14568359.890000001</v>
      </c>
      <c r="F42" s="20">
        <f>SUM(F40:F41)</f>
        <v>7151043.3999999976</v>
      </c>
      <c r="G42" s="20">
        <f>SUM(G40:G41)</f>
        <v>21719403.289999999</v>
      </c>
      <c r="I42" s="20">
        <f>SUM(I40:I41)</f>
        <v>21902014.68</v>
      </c>
      <c r="J42" s="20">
        <f>SUM(J40:J41)</f>
        <v>-182611.3900000006</v>
      </c>
    </row>
    <row r="43" spans="1:14" x14ac:dyDescent="0.2">
      <c r="A43" s="7">
        <f t="shared" si="7"/>
        <v>26</v>
      </c>
      <c r="B43" s="2" t="s">
        <v>46</v>
      </c>
      <c r="C43" s="15"/>
      <c r="D43" s="15"/>
      <c r="E43" s="15"/>
      <c r="F43" s="15"/>
      <c r="G43" s="15"/>
      <c r="I43" s="15"/>
      <c r="J43" s="15"/>
    </row>
    <row r="44" spans="1:14" x14ac:dyDescent="0.2">
      <c r="A44" s="7">
        <f t="shared" si="7"/>
        <v>27</v>
      </c>
      <c r="B44" s="2" t="s">
        <v>43</v>
      </c>
      <c r="C44" s="15">
        <v>9462050.7399999928</v>
      </c>
      <c r="D44" s="15">
        <f>+E44-C44</f>
        <v>-3748273.6199999973</v>
      </c>
      <c r="E44" s="15">
        <v>5713777.1199999955</v>
      </c>
      <c r="F44" s="15">
        <f>G44-E44</f>
        <v>0</v>
      </c>
      <c r="G44" s="15">
        <v>5713777.1199999955</v>
      </c>
      <c r="I44" s="15">
        <v>5721724.7699999809</v>
      </c>
      <c r="J44" s="15">
        <f>G44-I44</f>
        <v>-7947.6499999854714</v>
      </c>
    </row>
    <row r="45" spans="1:14" x14ac:dyDescent="0.2">
      <c r="A45" s="7">
        <f t="shared" si="7"/>
        <v>28</v>
      </c>
      <c r="B45" s="2" t="s">
        <v>44</v>
      </c>
      <c r="C45" s="15">
        <v>613657.91999999864</v>
      </c>
      <c r="D45" s="15">
        <f>+E45-C45</f>
        <v>380224.10000000219</v>
      </c>
      <c r="E45" s="15">
        <v>993882.02000000083</v>
      </c>
      <c r="F45" s="15">
        <f>G45-E45</f>
        <v>0</v>
      </c>
      <c r="G45" s="15">
        <v>993882.02000000083</v>
      </c>
      <c r="I45" s="15">
        <v>995013.15999999887</v>
      </c>
      <c r="J45" s="15">
        <f>G45-I45</f>
        <v>-1131.1399999980349</v>
      </c>
    </row>
    <row r="46" spans="1:14" x14ac:dyDescent="0.2">
      <c r="A46" s="7">
        <f t="shared" si="7"/>
        <v>29</v>
      </c>
      <c r="B46" s="2" t="s">
        <v>47</v>
      </c>
      <c r="C46" s="15"/>
      <c r="D46" s="15"/>
      <c r="E46" s="15"/>
      <c r="F46" s="15"/>
      <c r="G46" s="15"/>
      <c r="I46" s="15"/>
      <c r="J46" s="15"/>
    </row>
    <row r="47" spans="1:14" ht="13.15" customHeight="1" x14ac:dyDescent="0.2">
      <c r="A47" s="7">
        <f t="shared" si="7"/>
        <v>30</v>
      </c>
      <c r="B47" s="2" t="s">
        <v>48</v>
      </c>
      <c r="C47" s="20">
        <f>SUM(C44:C46)</f>
        <v>10075708.659999991</v>
      </c>
      <c r="D47" s="20">
        <f>SUM(D44:D46)</f>
        <v>-3368049.5199999949</v>
      </c>
      <c r="E47" s="20">
        <f>SUM(E44:E46)</f>
        <v>6707659.1399999959</v>
      </c>
      <c r="F47" s="20">
        <f>SUM(F44:F46)</f>
        <v>0</v>
      </c>
      <c r="G47" s="20">
        <f>SUM(G44:G46)</f>
        <v>6707659.1399999959</v>
      </c>
      <c r="I47" s="20">
        <f>SUM(I44:I46)</f>
        <v>6716737.9299999801</v>
      </c>
      <c r="J47" s="20">
        <f>SUM(J44:J46)</f>
        <v>-9078.7899999835063</v>
      </c>
    </row>
    <row r="48" spans="1:14" x14ac:dyDescent="0.2">
      <c r="A48" s="7">
        <f t="shared" si="7"/>
        <v>31</v>
      </c>
      <c r="B48" s="2" t="s">
        <v>49</v>
      </c>
      <c r="C48" s="15">
        <v>-1309809.3500000001</v>
      </c>
      <c r="D48" s="15">
        <f>+E48-C48</f>
        <v>-194185.27000000002</v>
      </c>
      <c r="E48" s="15">
        <v>-1503994.62</v>
      </c>
      <c r="F48" s="15">
        <f>G48-E48</f>
        <v>0</v>
      </c>
      <c r="G48" s="15">
        <v>-1503994.62</v>
      </c>
      <c r="I48" s="15">
        <v>-1505970.76</v>
      </c>
      <c r="J48" s="15">
        <f>G48-I48</f>
        <v>1976.1399999998976</v>
      </c>
      <c r="K48" s="24"/>
      <c r="L48" s="24"/>
    </row>
    <row r="49" spans="1:14" x14ac:dyDescent="0.2">
      <c r="A49" s="7">
        <f t="shared" si="7"/>
        <v>32</v>
      </c>
      <c r="B49" s="2" t="s">
        <v>50</v>
      </c>
      <c r="C49" s="25">
        <f>+C48+C47+C42+C38+C37+C36+C35+C34</f>
        <v>577063941.36999977</v>
      </c>
      <c r="D49" s="25">
        <f t="shared" ref="D49:I49" si="12">+D48+D47+D42+D38+D37+D36+D35+D34</f>
        <v>-1561930.919999864</v>
      </c>
      <c r="E49" s="25">
        <f t="shared" si="12"/>
        <v>575502010.44999993</v>
      </c>
      <c r="F49" s="25">
        <f t="shared" si="12"/>
        <v>9303566.5999999866</v>
      </c>
      <c r="G49" s="25">
        <f t="shared" si="12"/>
        <v>584805577.04999983</v>
      </c>
      <c r="I49" s="25">
        <f t="shared" si="12"/>
        <v>588421771.61999965</v>
      </c>
      <c r="J49" s="25">
        <f>+J48+J47+J42+J38+J37+J36+J35+J34</f>
        <v>-3616194.5699998382</v>
      </c>
      <c r="K49" s="24"/>
      <c r="L49" s="24"/>
    </row>
    <row r="50" spans="1:14" ht="8.25" customHeight="1" x14ac:dyDescent="0.2">
      <c r="A50" s="7"/>
      <c r="C50" s="26"/>
      <c r="D50" s="26"/>
      <c r="E50" s="26"/>
      <c r="F50" s="26"/>
      <c r="G50" s="26"/>
      <c r="I50" s="26"/>
      <c r="J50" s="26"/>
      <c r="K50" s="24"/>
      <c r="L50" s="24"/>
    </row>
    <row r="51" spans="1:14" x14ac:dyDescent="0.2">
      <c r="A51" s="7">
        <f>A49+1</f>
        <v>33</v>
      </c>
      <c r="B51" s="2" t="s">
        <v>51</v>
      </c>
      <c r="C51" s="11">
        <f>ROUND(+C25-C49,0)</f>
        <v>129314849</v>
      </c>
      <c r="D51" s="11">
        <f>+D25-D49</f>
        <v>7200542.9099998735</v>
      </c>
      <c r="E51" s="11">
        <f>ROUND(+E25-E49,0)</f>
        <v>136515392</v>
      </c>
      <c r="F51" s="11">
        <f>+G51-E51</f>
        <v>25669337.439999998</v>
      </c>
      <c r="G51" s="11">
        <f>ROUND(+G25-G49,2)</f>
        <v>162184729.44</v>
      </c>
      <c r="I51" s="11">
        <f>ROUND(+I25-I49,2)</f>
        <v>163210453.97</v>
      </c>
      <c r="J51" s="11">
        <f>G51-I51</f>
        <v>-1025724.5300000012</v>
      </c>
      <c r="K51" s="24"/>
      <c r="L51" s="24"/>
    </row>
    <row r="52" spans="1:14" ht="9" customHeight="1" x14ac:dyDescent="0.2">
      <c r="A52" s="7"/>
      <c r="C52" s="11"/>
      <c r="D52" s="11"/>
      <c r="E52" s="11"/>
      <c r="F52" s="11"/>
      <c r="G52" s="11"/>
      <c r="I52" s="11"/>
      <c r="J52" s="11"/>
      <c r="K52" s="24"/>
      <c r="L52" s="24"/>
    </row>
    <row r="53" spans="1:14" x14ac:dyDescent="0.2">
      <c r="A53" s="7">
        <f>A51+1</f>
        <v>34</v>
      </c>
      <c r="B53" s="2" t="s">
        <v>52</v>
      </c>
      <c r="C53" s="11">
        <f>C25</f>
        <v>706378790.54999995</v>
      </c>
      <c r="D53" s="15">
        <f>+E53-C53</f>
        <v>5638611.9900000095</v>
      </c>
      <c r="E53" s="11">
        <f>E25</f>
        <v>712017402.53999996</v>
      </c>
      <c r="F53" s="15">
        <f>+G53-E53</f>
        <v>34972903.94999969</v>
      </c>
      <c r="G53" s="11">
        <f>G25</f>
        <v>746990306.48999965</v>
      </c>
      <c r="I53" s="11">
        <f>I25</f>
        <v>751632225.58999991</v>
      </c>
      <c r="J53" s="11">
        <f>G53-I53</f>
        <v>-4641919.1000002623</v>
      </c>
      <c r="K53" s="24"/>
      <c r="L53" s="24"/>
    </row>
    <row r="54" spans="1:14" ht="9" customHeight="1" x14ac:dyDescent="0.2">
      <c r="A54" s="7"/>
      <c r="C54" s="26"/>
      <c r="D54" s="26"/>
      <c r="E54" s="26"/>
      <c r="F54" s="26"/>
      <c r="G54" s="26"/>
      <c r="I54" s="26"/>
      <c r="J54" s="26"/>
      <c r="K54" s="24"/>
      <c r="L54" s="24"/>
    </row>
    <row r="55" spans="1:14" x14ac:dyDescent="0.2">
      <c r="A55" s="7">
        <f>A53+1</f>
        <v>35</v>
      </c>
      <c r="B55" s="2" t="s">
        <v>53</v>
      </c>
      <c r="C55" s="11">
        <v>2039760520.5500002</v>
      </c>
      <c r="D55" s="11">
        <f>+E55-C55</f>
        <v>-9158884.2000052929</v>
      </c>
      <c r="E55" s="11">
        <v>2030601636.3499949</v>
      </c>
      <c r="F55" s="11">
        <f>+G55-E55</f>
        <v>454781.59999990463</v>
      </c>
      <c r="G55" s="11">
        <v>2031056417.9499948</v>
      </c>
      <c r="I55" s="11">
        <v>2043901676.3499994</v>
      </c>
      <c r="J55" s="11">
        <f>G55-I55</f>
        <v>-12845258.400004625</v>
      </c>
      <c r="K55" s="24"/>
      <c r="L55" s="24"/>
    </row>
    <row r="56" spans="1:14" ht="8.25" customHeight="1" x14ac:dyDescent="0.2">
      <c r="A56" s="7"/>
      <c r="C56" s="10"/>
      <c r="D56" s="10"/>
      <c r="E56" s="27"/>
      <c r="F56" s="27"/>
      <c r="G56" s="27"/>
      <c r="I56" s="27"/>
      <c r="J56" s="27"/>
      <c r="K56" s="24"/>
      <c r="L56" s="24"/>
      <c r="N56" s="2"/>
    </row>
    <row r="57" spans="1:14" x14ac:dyDescent="0.2">
      <c r="A57" s="7">
        <f>A55+1</f>
        <v>36</v>
      </c>
      <c r="B57" s="2" t="s">
        <v>54</v>
      </c>
      <c r="C57" s="28">
        <f>+C51/C55</f>
        <v>6.339707416492775E-2</v>
      </c>
      <c r="D57" s="29"/>
      <c r="E57" s="28">
        <f>+E51/E55</f>
        <v>6.7229036732870132E-2</v>
      </c>
      <c r="F57" s="28"/>
      <c r="G57" s="28">
        <f>+G51/G55</f>
        <v>7.9852399966170232E-2</v>
      </c>
      <c r="I57" s="28">
        <f>+I51/I55</f>
        <v>7.9852399877405694E-2</v>
      </c>
      <c r="J57" s="28">
        <f>G57-I57</f>
        <v>8.8764537387042708E-11</v>
      </c>
      <c r="K57" s="65" t="str">
        <f>L3</f>
        <v>PAGE 1 OF 2</v>
      </c>
      <c r="L57" s="65" t="str">
        <f>L1</f>
        <v>EXHIBIT AH-1R</v>
      </c>
      <c r="N57" s="2"/>
    </row>
    <row r="58" spans="1:14" x14ac:dyDescent="0.2">
      <c r="A58" s="7"/>
      <c r="C58" s="30"/>
      <c r="D58" s="10"/>
      <c r="E58" s="31"/>
      <c r="F58" s="27"/>
      <c r="G58" s="31"/>
      <c r="I58" s="27"/>
      <c r="J58" s="31"/>
      <c r="K58" s="65"/>
      <c r="L58" s="65"/>
      <c r="N58" s="2"/>
    </row>
    <row r="59" spans="1:14" x14ac:dyDescent="0.2">
      <c r="A59" s="7">
        <f>A57+1</f>
        <v>37</v>
      </c>
      <c r="B59" s="2" t="s">
        <v>55</v>
      </c>
      <c r="C59" s="11">
        <f>($G$49+$G$51)-(C25)</f>
        <v>40611515.939999819</v>
      </c>
      <c r="D59" s="10"/>
      <c r="E59" s="11">
        <f>($G$49+$G$51)-(E25)</f>
        <v>34972903.949999809</v>
      </c>
      <c r="F59" s="27"/>
      <c r="G59" s="32">
        <f>($G$49+$G$51)-(G25)</f>
        <v>0</v>
      </c>
      <c r="I59" s="27"/>
      <c r="J59" s="32"/>
      <c r="K59" s="65"/>
      <c r="L59" s="65"/>
      <c r="N59" s="2"/>
    </row>
    <row r="60" spans="1:14" ht="70.5" customHeight="1" x14ac:dyDescent="0.2">
      <c r="A60" s="7"/>
      <c r="C60" s="11"/>
      <c r="D60" s="10"/>
      <c r="E60" s="11"/>
      <c r="F60" s="10"/>
      <c r="G60" s="11"/>
      <c r="I60" s="10"/>
      <c r="J60" s="11"/>
      <c r="K60" s="65"/>
      <c r="L60" s="65"/>
      <c r="N60" s="2"/>
    </row>
    <row r="61" spans="1:14" x14ac:dyDescent="0.2">
      <c r="A61" s="33" t="s">
        <v>56</v>
      </c>
      <c r="C61" s="10"/>
      <c r="D61" s="10"/>
      <c r="E61" s="10"/>
      <c r="F61" s="10"/>
      <c r="G61" s="10"/>
      <c r="I61" s="10"/>
      <c r="J61" s="10"/>
      <c r="K61" s="65"/>
      <c r="L61" s="65"/>
      <c r="N61" s="2"/>
    </row>
    <row r="62" spans="1:14" x14ac:dyDescent="0.2">
      <c r="C62" s="15"/>
      <c r="E62" s="15"/>
      <c r="N62" s="2"/>
    </row>
    <row r="64" spans="1:14" ht="71.45" customHeight="1" x14ac:dyDescent="0.2">
      <c r="E64" s="5"/>
      <c r="N64" s="2"/>
    </row>
  </sheetData>
  <mergeCells count="5">
    <mergeCell ref="D9:E9"/>
    <mergeCell ref="F9:G9"/>
    <mergeCell ref="K57:K61"/>
    <mergeCell ref="L57:L61"/>
    <mergeCell ref="I9:J9"/>
  </mergeCells>
  <printOptions horizontalCentered="1" verticalCentered="1"/>
  <pageMargins left="0.25" right="0.25" top="0.75" bottom="0.75" header="0.3" footer="0.3"/>
  <pageSetup scale="63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C54CC-E5BA-453B-87B8-91DA3709A1C7}">
  <dimension ref="A1:T88"/>
  <sheetViews>
    <sheetView view="pageBreakPreview" zoomScale="110" zoomScaleNormal="100" zoomScaleSheetLayoutView="110" workbookViewId="0">
      <selection activeCell="A7" sqref="A7"/>
    </sheetView>
  </sheetViews>
  <sheetFormatPr defaultColWidth="9.140625" defaultRowHeight="12.75" x14ac:dyDescent="0.2"/>
  <cols>
    <col min="1" max="1" width="4.85546875" style="35" customWidth="1"/>
    <col min="2" max="6" width="1.42578125" style="35" customWidth="1"/>
    <col min="7" max="7" width="41.42578125" style="35" customWidth="1"/>
    <col min="8" max="11" width="16.42578125" style="35" customWidth="1"/>
    <col min="12" max="12" width="17.140625" style="35" customWidth="1"/>
    <col min="13" max="13" width="4.7109375" style="35" customWidth="1"/>
    <col min="14" max="14" width="16" style="35" customWidth="1"/>
    <col min="15" max="15" width="14.42578125" style="35" bestFit="1" customWidth="1"/>
    <col min="16" max="16" width="4.28515625" style="35" customWidth="1"/>
    <col min="17" max="17" width="3" style="35" customWidth="1"/>
    <col min="18" max="19" width="9.140625" style="35"/>
    <col min="20" max="20" width="14.42578125" style="35" bestFit="1" customWidth="1"/>
    <col min="21" max="16384" width="9.140625" style="35"/>
  </cols>
  <sheetData>
    <row r="1" spans="1:17" x14ac:dyDescent="0.2">
      <c r="A1" s="34" t="s">
        <v>0</v>
      </c>
      <c r="B1" s="34"/>
      <c r="C1" s="34"/>
      <c r="D1" s="34"/>
      <c r="E1" s="34"/>
      <c r="F1" s="34"/>
      <c r="Q1" s="36" t="s">
        <v>65</v>
      </c>
    </row>
    <row r="2" spans="1:17" x14ac:dyDescent="0.2">
      <c r="A2" s="37" t="s">
        <v>103</v>
      </c>
      <c r="B2" s="34"/>
      <c r="C2" s="34"/>
      <c r="D2" s="34"/>
      <c r="E2" s="34"/>
      <c r="F2" s="34"/>
      <c r="Q2" s="36" t="s">
        <v>100</v>
      </c>
    </row>
    <row r="3" spans="1:17" x14ac:dyDescent="0.2">
      <c r="A3" s="34" t="s">
        <v>66</v>
      </c>
      <c r="B3" s="34"/>
      <c r="C3" s="34"/>
      <c r="D3" s="34"/>
      <c r="E3" s="34"/>
      <c r="F3" s="34"/>
      <c r="Q3" s="36" t="s">
        <v>102</v>
      </c>
    </row>
    <row r="4" spans="1:17" x14ac:dyDescent="0.2">
      <c r="A4" s="35" t="s">
        <v>57</v>
      </c>
      <c r="B4" s="38"/>
      <c r="C4" s="38"/>
      <c r="D4" s="38"/>
      <c r="E4" s="38"/>
      <c r="F4" s="38"/>
    </row>
    <row r="5" spans="1:17" x14ac:dyDescent="0.2">
      <c r="A5" s="35" t="s">
        <v>67</v>
      </c>
      <c r="B5" s="38"/>
      <c r="C5" s="38"/>
      <c r="D5" s="38"/>
      <c r="E5" s="38"/>
      <c r="F5" s="38"/>
    </row>
    <row r="6" spans="1:17" x14ac:dyDescent="0.2">
      <c r="A6" s="37" t="s">
        <v>59</v>
      </c>
      <c r="B6" s="38"/>
      <c r="C6" s="38"/>
      <c r="D6" s="38"/>
      <c r="E6" s="38"/>
      <c r="F6" s="38"/>
    </row>
    <row r="7" spans="1:17" x14ac:dyDescent="0.2">
      <c r="B7" s="38"/>
      <c r="C7" s="38"/>
      <c r="D7" s="38"/>
      <c r="E7" s="38"/>
      <c r="F7" s="38"/>
    </row>
    <row r="8" spans="1:17" x14ac:dyDescent="0.2">
      <c r="A8" s="39"/>
      <c r="B8" s="40"/>
      <c r="C8" s="40"/>
      <c r="D8" s="40"/>
      <c r="E8" s="40"/>
      <c r="F8" s="40"/>
      <c r="G8" s="41" t="s">
        <v>2</v>
      </c>
      <c r="H8" s="41" t="s">
        <v>3</v>
      </c>
      <c r="I8" s="41" t="s">
        <v>4</v>
      </c>
      <c r="J8" s="41" t="s">
        <v>5</v>
      </c>
      <c r="K8" s="41" t="s">
        <v>6</v>
      </c>
      <c r="L8" s="41" t="s">
        <v>7</v>
      </c>
      <c r="N8" s="41" t="s">
        <v>60</v>
      </c>
      <c r="O8" s="41" t="s">
        <v>61</v>
      </c>
      <c r="P8" s="39"/>
    </row>
    <row r="9" spans="1:17" ht="38.25" x14ac:dyDescent="0.2">
      <c r="A9" s="42" t="s">
        <v>10</v>
      </c>
      <c r="B9" s="43"/>
      <c r="C9" s="43"/>
      <c r="D9" s="43"/>
      <c r="E9" s="43"/>
      <c r="F9" s="43"/>
      <c r="G9" s="43" t="s">
        <v>11</v>
      </c>
      <c r="H9" s="42" t="s">
        <v>68</v>
      </c>
      <c r="I9" s="42" t="s">
        <v>13</v>
      </c>
      <c r="J9" s="44" t="s">
        <v>69</v>
      </c>
      <c r="K9" s="44" t="s">
        <v>70</v>
      </c>
      <c r="L9" s="44" t="s">
        <v>98</v>
      </c>
      <c r="N9" s="44" t="s">
        <v>97</v>
      </c>
      <c r="O9" s="44" t="s">
        <v>64</v>
      </c>
      <c r="P9" s="45"/>
    </row>
    <row r="10" spans="1:17" x14ac:dyDescent="0.2">
      <c r="A10" s="41"/>
      <c r="K10" s="35" t="s">
        <v>71</v>
      </c>
    </row>
    <row r="11" spans="1:17" x14ac:dyDescent="0.2">
      <c r="A11" s="41"/>
      <c r="C11" s="35" t="s">
        <v>72</v>
      </c>
    </row>
    <row r="12" spans="1:17" x14ac:dyDescent="0.2">
      <c r="A12" s="41">
        <v>1</v>
      </c>
      <c r="E12" s="35" t="s">
        <v>73</v>
      </c>
      <c r="H12" s="46">
        <v>4324322144.1499996</v>
      </c>
      <c r="I12" s="46">
        <f t="shared" ref="I12:I35" si="0">+J12-H12</f>
        <v>-662272828.71999931</v>
      </c>
      <c r="J12" s="46">
        <v>3662049315.4300003</v>
      </c>
      <c r="K12" s="47">
        <f t="shared" ref="K12:K35" si="1">+L12-J12</f>
        <v>0</v>
      </c>
      <c r="L12" s="46">
        <v>3662049315.4300003</v>
      </c>
      <c r="N12" s="46">
        <v>3665210259.1799998</v>
      </c>
      <c r="O12" s="46">
        <f>L12-N12</f>
        <v>-3160943.7499995232</v>
      </c>
      <c r="P12" s="48"/>
    </row>
    <row r="13" spans="1:17" x14ac:dyDescent="0.2">
      <c r="A13" s="41">
        <f t="shared" ref="A13:A34" si="2">+A12+1</f>
        <v>2</v>
      </c>
      <c r="E13" s="35" t="s">
        <v>74</v>
      </c>
      <c r="H13" s="49">
        <v>-1942733525.5099998</v>
      </c>
      <c r="I13" s="50">
        <f t="shared" si="0"/>
        <v>720073582.04999971</v>
      </c>
      <c r="J13" s="49">
        <v>-1222659943.46</v>
      </c>
      <c r="K13" s="49">
        <f t="shared" si="1"/>
        <v>0</v>
      </c>
      <c r="L13" s="49">
        <v>-1222659943.46</v>
      </c>
      <c r="N13" s="49">
        <v>-1223765541.5600002</v>
      </c>
      <c r="O13" s="49">
        <f>L13-N13</f>
        <v>1105598.1000001431</v>
      </c>
      <c r="P13" s="48"/>
    </row>
    <row r="14" spans="1:17" x14ac:dyDescent="0.2">
      <c r="A14" s="41"/>
      <c r="G14" s="35" t="s">
        <v>75</v>
      </c>
      <c r="H14" s="51">
        <f>SUM(H12:H13)</f>
        <v>2381588618.6399999</v>
      </c>
      <c r="I14" s="51">
        <f t="shared" ref="I14:L14" si="3">SUM(I12:I13)</f>
        <v>57800753.330000401</v>
      </c>
      <c r="J14" s="51">
        <f t="shared" si="3"/>
        <v>2439389371.9700003</v>
      </c>
      <c r="K14" s="51">
        <f t="shared" si="3"/>
        <v>0</v>
      </c>
      <c r="L14" s="51">
        <f t="shared" si="3"/>
        <v>2439389371.9700003</v>
      </c>
      <c r="N14" s="51">
        <f t="shared" ref="N14:O14" si="4">SUM(N12:N13)</f>
        <v>2441444717.6199999</v>
      </c>
      <c r="O14" s="51">
        <f t="shared" si="4"/>
        <v>-2055345.6499993801</v>
      </c>
      <c r="P14" s="48"/>
    </row>
    <row r="15" spans="1:17" x14ac:dyDescent="0.2">
      <c r="A15" s="41"/>
      <c r="H15" s="51"/>
      <c r="I15" s="52"/>
      <c r="J15" s="51"/>
      <c r="K15" s="53"/>
      <c r="L15" s="51"/>
      <c r="O15" s="51"/>
      <c r="P15" s="48"/>
    </row>
    <row r="16" spans="1:17" x14ac:dyDescent="0.2">
      <c r="A16" s="41"/>
      <c r="E16" s="35" t="s">
        <v>76</v>
      </c>
      <c r="H16" s="51"/>
      <c r="I16" s="52"/>
      <c r="J16" s="51"/>
      <c r="K16" s="53"/>
      <c r="L16" s="51"/>
      <c r="O16" s="51"/>
      <c r="P16" s="48"/>
    </row>
    <row r="17" spans="1:20" x14ac:dyDescent="0.2">
      <c r="A17" s="41">
        <f>A13+1</f>
        <v>3</v>
      </c>
      <c r="F17" s="35" t="s">
        <v>77</v>
      </c>
      <c r="H17" s="51">
        <v>0</v>
      </c>
      <c r="I17" s="52">
        <f>+J17-H17</f>
        <v>0</v>
      </c>
      <c r="J17" s="51">
        <v>0</v>
      </c>
      <c r="K17" s="51">
        <f>+L17-J17</f>
        <v>0</v>
      </c>
      <c r="L17" s="51">
        <v>0</v>
      </c>
      <c r="N17" s="51">
        <v>0</v>
      </c>
      <c r="O17" s="51">
        <f>L17-N17</f>
        <v>0</v>
      </c>
      <c r="P17" s="48"/>
    </row>
    <row r="18" spans="1:20" x14ac:dyDescent="0.2">
      <c r="A18" s="41">
        <f>A17+1</f>
        <v>4</v>
      </c>
      <c r="F18" s="35" t="s">
        <v>78</v>
      </c>
      <c r="H18" s="51">
        <v>0</v>
      </c>
      <c r="I18" s="52">
        <f t="shared" si="0"/>
        <v>-4153725.24</v>
      </c>
      <c r="J18" s="51">
        <v>-4153725.24</v>
      </c>
      <c r="K18" s="51">
        <f t="shared" si="1"/>
        <v>454781.60000000009</v>
      </c>
      <c r="L18" s="51">
        <v>-3698943.64</v>
      </c>
      <c r="N18" s="62">
        <v>-2622624.71</v>
      </c>
      <c r="O18" s="51">
        <f t="shared" ref="O18:O27" si="5">L18-N18</f>
        <v>-1076318.9300000002</v>
      </c>
      <c r="P18" s="48"/>
    </row>
    <row r="19" spans="1:20" x14ac:dyDescent="0.2">
      <c r="A19" s="41">
        <f>A18+1</f>
        <v>5</v>
      </c>
      <c r="F19" s="35" t="s">
        <v>79</v>
      </c>
      <c r="H19" s="51">
        <v>1397521.95</v>
      </c>
      <c r="I19" s="52">
        <f t="shared" si="0"/>
        <v>-526593.46999999986</v>
      </c>
      <c r="J19" s="54">
        <v>870928.4800000001</v>
      </c>
      <c r="K19" s="51">
        <f t="shared" si="1"/>
        <v>0</v>
      </c>
      <c r="L19" s="54">
        <v>870928.4800000001</v>
      </c>
      <c r="N19" s="62">
        <v>1393806.16</v>
      </c>
      <c r="O19" s="51">
        <f t="shared" si="5"/>
        <v>-522877.67999999982</v>
      </c>
      <c r="P19" s="48"/>
    </row>
    <row r="20" spans="1:20" x14ac:dyDescent="0.2">
      <c r="A20" s="41">
        <f t="shared" ref="A20:A27" si="6">A19+1</f>
        <v>6</v>
      </c>
      <c r="F20" s="35" t="s">
        <v>80</v>
      </c>
      <c r="H20" s="51">
        <v>99814677.730000004</v>
      </c>
      <c r="I20" s="52">
        <f t="shared" si="0"/>
        <v>-99814677.730000004</v>
      </c>
      <c r="J20" s="54">
        <v>0</v>
      </c>
      <c r="K20" s="51">
        <f t="shared" si="1"/>
        <v>0</v>
      </c>
      <c r="L20" s="54">
        <v>0</v>
      </c>
      <c r="N20" s="51">
        <v>0</v>
      </c>
      <c r="O20" s="51">
        <f t="shared" si="5"/>
        <v>0</v>
      </c>
      <c r="P20" s="48"/>
    </row>
    <row r="21" spans="1:20" x14ac:dyDescent="0.2">
      <c r="A21" s="41">
        <f t="shared" si="6"/>
        <v>7</v>
      </c>
      <c r="F21" s="35" t="s">
        <v>81</v>
      </c>
      <c r="H21" s="51">
        <v>51598363.75</v>
      </c>
      <c r="I21" s="52">
        <f t="shared" si="0"/>
        <v>-3105851.299999997</v>
      </c>
      <c r="J21" s="48">
        <v>48492512.450000003</v>
      </c>
      <c r="K21" s="51">
        <f t="shared" si="1"/>
        <v>0</v>
      </c>
      <c r="L21" s="48">
        <v>48492512.450000003</v>
      </c>
      <c r="N21" s="62">
        <v>48530176.859999999</v>
      </c>
      <c r="O21" s="51">
        <f t="shared" si="5"/>
        <v>-37664.409999996424</v>
      </c>
      <c r="P21" s="48"/>
    </row>
    <row r="22" spans="1:20" x14ac:dyDescent="0.2">
      <c r="A22" s="41">
        <f t="shared" si="6"/>
        <v>8</v>
      </c>
      <c r="F22" s="35" t="s">
        <v>82</v>
      </c>
      <c r="H22" s="51">
        <v>15066080.449999999</v>
      </c>
      <c r="I22" s="52">
        <f t="shared" si="0"/>
        <v>-256309.47999999858</v>
      </c>
      <c r="J22" s="48">
        <v>14809770.970000001</v>
      </c>
      <c r="K22" s="51">
        <f t="shared" si="1"/>
        <v>0</v>
      </c>
      <c r="L22" s="48">
        <v>14809770.970000001</v>
      </c>
      <c r="N22" s="62">
        <v>14822702.710000001</v>
      </c>
      <c r="O22" s="51">
        <f t="shared" si="5"/>
        <v>-12931.740000000224</v>
      </c>
      <c r="P22" s="48"/>
    </row>
    <row r="23" spans="1:20" x14ac:dyDescent="0.2">
      <c r="A23" s="41">
        <f t="shared" si="6"/>
        <v>9</v>
      </c>
      <c r="F23" s="35" t="s">
        <v>83</v>
      </c>
      <c r="H23" s="51">
        <v>1651329.06</v>
      </c>
      <c r="I23" s="52">
        <f t="shared" si="0"/>
        <v>-1651329.06</v>
      </c>
      <c r="J23" s="48">
        <v>0</v>
      </c>
      <c r="K23" s="51">
        <f t="shared" si="1"/>
        <v>0</v>
      </c>
      <c r="L23" s="48">
        <v>0</v>
      </c>
      <c r="N23" s="51">
        <v>0</v>
      </c>
      <c r="O23" s="51">
        <f t="shared" si="5"/>
        <v>0</v>
      </c>
      <c r="P23" s="48"/>
    </row>
    <row r="24" spans="1:20" x14ac:dyDescent="0.2">
      <c r="A24" s="41">
        <f t="shared" si="6"/>
        <v>10</v>
      </c>
      <c r="F24" s="35" t="s">
        <v>84</v>
      </c>
      <c r="H24" s="51">
        <v>8649581.1400000006</v>
      </c>
      <c r="I24" s="52">
        <f t="shared" si="0"/>
        <v>-8649580.790000001</v>
      </c>
      <c r="J24" s="48">
        <v>0.35</v>
      </c>
      <c r="K24" s="51">
        <f t="shared" si="1"/>
        <v>0</v>
      </c>
      <c r="L24" s="48">
        <v>0.35</v>
      </c>
      <c r="N24" s="62">
        <v>9523391.7100000009</v>
      </c>
      <c r="O24" s="51">
        <f t="shared" si="5"/>
        <v>-9523391.3600000013</v>
      </c>
      <c r="P24" s="48"/>
    </row>
    <row r="25" spans="1:20" x14ac:dyDescent="0.2">
      <c r="A25" s="41">
        <f t="shared" si="6"/>
        <v>11</v>
      </c>
      <c r="F25" s="35" t="s">
        <v>85</v>
      </c>
      <c r="H25" s="51">
        <v>137260267.47999999</v>
      </c>
      <c r="I25" s="52">
        <f t="shared" si="0"/>
        <v>-33806102.989999995</v>
      </c>
      <c r="J25" s="48">
        <v>103454164.48999999</v>
      </c>
      <c r="K25" s="51">
        <f t="shared" si="1"/>
        <v>0</v>
      </c>
      <c r="L25" s="48">
        <v>103454164.48999999</v>
      </c>
      <c r="N25" s="62">
        <v>103531110.70999999</v>
      </c>
      <c r="O25" s="51">
        <f t="shared" si="5"/>
        <v>-76946.219999998808</v>
      </c>
      <c r="P25" s="48"/>
    </row>
    <row r="26" spans="1:20" x14ac:dyDescent="0.2">
      <c r="A26" s="41">
        <f t="shared" si="6"/>
        <v>12</v>
      </c>
      <c r="F26" s="35" t="s">
        <v>86</v>
      </c>
      <c r="H26" s="51">
        <v>39131343.869999997</v>
      </c>
      <c r="I26" s="52">
        <f t="shared" si="0"/>
        <v>-26542850.019999996</v>
      </c>
      <c r="J26" s="48">
        <v>12588493.85</v>
      </c>
      <c r="K26" s="51">
        <f t="shared" si="1"/>
        <v>0</v>
      </c>
      <c r="L26" s="48">
        <v>12588493.85</v>
      </c>
      <c r="N26" s="62">
        <v>12599100.48</v>
      </c>
      <c r="O26" s="51">
        <f t="shared" si="5"/>
        <v>-10606.63000000082</v>
      </c>
      <c r="P26" s="48"/>
    </row>
    <row r="27" spans="1:20" x14ac:dyDescent="0.2">
      <c r="A27" s="41">
        <f t="shared" si="6"/>
        <v>13</v>
      </c>
      <c r="F27" s="55" t="s">
        <v>87</v>
      </c>
      <c r="H27" s="49">
        <v>4299874.95</v>
      </c>
      <c r="I27" s="50">
        <f>+J27-H27</f>
        <v>-447243.68000000017</v>
      </c>
      <c r="J27" s="49">
        <v>3852631.27</v>
      </c>
      <c r="K27" s="49">
        <f>+L27-J27</f>
        <v>0</v>
      </c>
      <c r="L27" s="49">
        <v>3852631.27</v>
      </c>
      <c r="N27" s="63">
        <v>3857693.37</v>
      </c>
      <c r="O27" s="51">
        <f t="shared" si="5"/>
        <v>-5062.1000000000931</v>
      </c>
      <c r="P27" s="48"/>
    </row>
    <row r="28" spans="1:20" x14ac:dyDescent="0.2">
      <c r="A28" s="41"/>
      <c r="G28" s="35" t="s">
        <v>88</v>
      </c>
      <c r="H28" s="51">
        <f>SUM(H17:H27)</f>
        <v>358869040.37999994</v>
      </c>
      <c r="I28" s="51">
        <f t="shared" ref="I28:L28" si="7">SUM(I17:I27)</f>
        <v>-178954263.75999999</v>
      </c>
      <c r="J28" s="51">
        <f t="shared" si="7"/>
        <v>179914776.62</v>
      </c>
      <c r="K28" s="51">
        <f t="shared" si="7"/>
        <v>454781.60000000009</v>
      </c>
      <c r="L28" s="51">
        <f t="shared" si="7"/>
        <v>180369558.22</v>
      </c>
      <c r="M28" s="56"/>
      <c r="N28" s="51">
        <f t="shared" ref="N28:O28" si="8">SUM(N17:N27)</f>
        <v>191635357.28999999</v>
      </c>
      <c r="O28" s="58">
        <f t="shared" si="8"/>
        <v>-11265799.069999997</v>
      </c>
      <c r="P28" s="48"/>
    </row>
    <row r="29" spans="1:20" x14ac:dyDescent="0.2">
      <c r="A29" s="41"/>
      <c r="H29" s="51"/>
      <c r="I29" s="52"/>
      <c r="J29" s="48"/>
      <c r="K29" s="53"/>
      <c r="L29" s="48"/>
      <c r="P29" s="48"/>
    </row>
    <row r="30" spans="1:20" x14ac:dyDescent="0.2">
      <c r="A30" s="41"/>
      <c r="E30" s="35" t="s">
        <v>89</v>
      </c>
      <c r="H30" s="51"/>
      <c r="I30" s="52"/>
      <c r="J30" s="48"/>
      <c r="K30" s="53"/>
      <c r="L30" s="48"/>
      <c r="P30" s="48"/>
    </row>
    <row r="31" spans="1:20" x14ac:dyDescent="0.2">
      <c r="A31" s="41">
        <f>A27+1</f>
        <v>14</v>
      </c>
      <c r="F31" s="35" t="s">
        <v>90</v>
      </c>
      <c r="H31" s="51">
        <v>-5614572.3799999999</v>
      </c>
      <c r="I31" s="52">
        <f>+J31-H31</f>
        <v>-58.78000000026077</v>
      </c>
      <c r="J31" s="51">
        <v>-5614631.1600000001</v>
      </c>
      <c r="K31" s="51">
        <f>+L31-J31</f>
        <v>0</v>
      </c>
      <c r="L31" s="51">
        <v>-5614631.1600000001</v>
      </c>
      <c r="N31" s="62">
        <v>-5614688.4699999997</v>
      </c>
      <c r="O31" s="51">
        <f>L31-N31</f>
        <v>57.309999999590218</v>
      </c>
      <c r="P31" s="48"/>
    </row>
    <row r="32" spans="1:20" x14ac:dyDescent="0.2">
      <c r="A32" s="41">
        <f>+A31+1</f>
        <v>15</v>
      </c>
      <c r="F32" s="55" t="s">
        <v>91</v>
      </c>
      <c r="H32" s="51">
        <v>-18580117.100000001</v>
      </c>
      <c r="I32" s="52">
        <f t="shared" si="0"/>
        <v>18580117.100000001</v>
      </c>
      <c r="J32" s="51">
        <v>0</v>
      </c>
      <c r="K32" s="51">
        <f t="shared" si="1"/>
        <v>0</v>
      </c>
      <c r="L32" s="51">
        <v>0</v>
      </c>
      <c r="N32" s="51">
        <v>0</v>
      </c>
      <c r="O32" s="51">
        <f t="shared" ref="O32:O35" si="9">L32-N32</f>
        <v>0</v>
      </c>
      <c r="P32" s="48"/>
      <c r="T32" s="57"/>
    </row>
    <row r="33" spans="1:20" x14ac:dyDescent="0.2">
      <c r="A33" s="41">
        <f t="shared" si="2"/>
        <v>16</v>
      </c>
      <c r="F33" s="55" t="s">
        <v>92</v>
      </c>
      <c r="H33" s="51">
        <v>-225605731.44</v>
      </c>
      <c r="I33" s="52">
        <f t="shared" si="0"/>
        <v>3443835.5200000107</v>
      </c>
      <c r="J33" s="51">
        <v>-222161895.91999999</v>
      </c>
      <c r="K33" s="51">
        <f t="shared" si="1"/>
        <v>0</v>
      </c>
      <c r="L33" s="51">
        <v>-222161895.91999999</v>
      </c>
      <c r="N33" s="62">
        <v>-222349081.88999999</v>
      </c>
      <c r="O33" s="51">
        <f t="shared" si="9"/>
        <v>187185.96999999881</v>
      </c>
      <c r="P33" s="48"/>
      <c r="T33" s="57"/>
    </row>
    <row r="34" spans="1:20" x14ac:dyDescent="0.2">
      <c r="A34" s="41">
        <f t="shared" si="2"/>
        <v>17</v>
      </c>
      <c r="F34" s="35" t="s">
        <v>93</v>
      </c>
      <c r="H34" s="51">
        <v>-25033069.510000002</v>
      </c>
      <c r="I34" s="52">
        <f t="shared" si="0"/>
        <v>0</v>
      </c>
      <c r="J34" s="51">
        <v>-25033069.510000002</v>
      </c>
      <c r="K34" s="51">
        <f t="shared" si="1"/>
        <v>0</v>
      </c>
      <c r="L34" s="51">
        <v>-25033069.510000002</v>
      </c>
      <c r="N34" s="62">
        <v>-25033069.510000002</v>
      </c>
      <c r="O34" s="51">
        <f t="shared" si="9"/>
        <v>0</v>
      </c>
      <c r="P34" s="48"/>
      <c r="T34" s="57"/>
    </row>
    <row r="35" spans="1:20" x14ac:dyDescent="0.2">
      <c r="A35" s="41">
        <f>+A34+1</f>
        <v>18</v>
      </c>
      <c r="F35" s="35" t="s">
        <v>85</v>
      </c>
      <c r="H35" s="51">
        <v>-425863648.03999996</v>
      </c>
      <c r="I35" s="52">
        <f t="shared" si="0"/>
        <v>89970732.389999986</v>
      </c>
      <c r="J35" s="51">
        <v>-335892915.64999998</v>
      </c>
      <c r="K35" s="51">
        <f t="shared" si="1"/>
        <v>0</v>
      </c>
      <c r="L35" s="51">
        <v>-335892915.64999998</v>
      </c>
      <c r="N35" s="62">
        <v>-336181558.69</v>
      </c>
      <c r="O35" s="51">
        <f t="shared" si="9"/>
        <v>288643.04000002146</v>
      </c>
      <c r="P35" s="48"/>
      <c r="T35" s="57"/>
    </row>
    <row r="36" spans="1:20" x14ac:dyDescent="0.2">
      <c r="A36" s="41"/>
      <c r="G36" s="35" t="s">
        <v>94</v>
      </c>
      <c r="H36" s="58">
        <f>SUM(H31:H35)</f>
        <v>-700697138.47000003</v>
      </c>
      <c r="I36" s="58">
        <f>SUM(I31:I35)</f>
        <v>111994626.22999999</v>
      </c>
      <c r="J36" s="58">
        <f>SUM(J31:J35)</f>
        <v>-588702512.24000001</v>
      </c>
      <c r="K36" s="58">
        <f>SUM(K31:K35)</f>
        <v>0</v>
      </c>
      <c r="L36" s="58">
        <f>SUM(L31:L35)</f>
        <v>-588702512.24000001</v>
      </c>
      <c r="M36" s="56"/>
      <c r="N36" s="58">
        <f>SUM(N31:N35)</f>
        <v>-589178398.55999994</v>
      </c>
      <c r="O36" s="58">
        <f>SUM(O31:O35)</f>
        <v>475886.32000001986</v>
      </c>
      <c r="P36" s="48"/>
      <c r="T36" s="57"/>
    </row>
    <row r="37" spans="1:20" x14ac:dyDescent="0.2">
      <c r="A37" s="41"/>
      <c r="H37" s="48"/>
      <c r="I37" s="48"/>
      <c r="J37" s="48"/>
      <c r="K37" s="48"/>
      <c r="L37" s="48"/>
      <c r="O37" s="48"/>
      <c r="P37" s="48"/>
    </row>
    <row r="38" spans="1:20" ht="13.5" thickBot="1" x14ac:dyDescent="0.25">
      <c r="A38" s="41">
        <f>A35+1</f>
        <v>19</v>
      </c>
      <c r="G38" s="35" t="s">
        <v>95</v>
      </c>
      <c r="H38" s="59">
        <f>H14+H28+H36</f>
        <v>2039760520.55</v>
      </c>
      <c r="I38" s="59">
        <f>I14+I28+I36</f>
        <v>-9158884.1999996006</v>
      </c>
      <c r="J38" s="59">
        <f>J14+J28+J36</f>
        <v>2030601636.3500001</v>
      </c>
      <c r="K38" s="59">
        <f>K14+K28+K36</f>
        <v>454781.60000000009</v>
      </c>
      <c r="L38" s="59">
        <f>L14+L28+L36</f>
        <v>2031056417.95</v>
      </c>
      <c r="N38" s="59">
        <f>N14+N28+N36</f>
        <v>2043901676.3499999</v>
      </c>
      <c r="O38" s="59">
        <f>O14+O28+O36</f>
        <v>-12845258.399999358</v>
      </c>
      <c r="P38" s="48"/>
    </row>
    <row r="39" spans="1:20" ht="13.5" thickTop="1" x14ac:dyDescent="0.2">
      <c r="A39" s="41"/>
      <c r="H39" s="48"/>
      <c r="I39" s="48"/>
      <c r="J39" s="48"/>
      <c r="K39" s="48"/>
      <c r="L39" s="48"/>
      <c r="O39" s="48"/>
      <c r="P39" s="48"/>
    </row>
    <row r="40" spans="1:20" x14ac:dyDescent="0.2">
      <c r="A40" s="41">
        <f>+A38+1</f>
        <v>20</v>
      </c>
      <c r="G40" s="35" t="s">
        <v>96</v>
      </c>
      <c r="J40" s="41"/>
      <c r="L40" s="10">
        <v>162184729</v>
      </c>
      <c r="N40" s="48">
        <v>163210454.00000003</v>
      </c>
      <c r="O40" s="48">
        <f>L40-N40</f>
        <v>-1025725.0000000298</v>
      </c>
      <c r="P40" s="48"/>
    </row>
    <row r="41" spans="1:20" x14ac:dyDescent="0.2">
      <c r="A41" s="41"/>
      <c r="H41" s="60"/>
      <c r="P41" s="48"/>
    </row>
    <row r="42" spans="1:20" ht="12.75" customHeight="1" thickBot="1" x14ac:dyDescent="0.25">
      <c r="A42" s="41">
        <f>+A40+1</f>
        <v>21</v>
      </c>
      <c r="G42" s="35" t="s">
        <v>54</v>
      </c>
      <c r="L42" s="61">
        <f>L40/L38</f>
        <v>7.9852399749533995E-2</v>
      </c>
      <c r="N42" s="61">
        <f>N40/N38</f>
        <v>7.9852399892083509E-2</v>
      </c>
      <c r="P42" s="66" t="str">
        <f>Q3</f>
        <v>PAGE 2 OF 2</v>
      </c>
      <c r="Q42" s="66" t="str">
        <f>Q1</f>
        <v>EXHIBIT AH-1R</v>
      </c>
    </row>
    <row r="43" spans="1:20" ht="13.5" thickTop="1" x14ac:dyDescent="0.2">
      <c r="A43" s="41"/>
      <c r="P43" s="66"/>
      <c r="Q43" s="66"/>
    </row>
    <row r="44" spans="1:20" x14ac:dyDescent="0.2">
      <c r="A44" s="41"/>
      <c r="P44" s="66"/>
      <c r="Q44" s="66"/>
    </row>
    <row r="45" spans="1:20" x14ac:dyDescent="0.2">
      <c r="P45" s="66"/>
      <c r="Q45" s="66"/>
    </row>
    <row r="46" spans="1:20" x14ac:dyDescent="0.2">
      <c r="A46" s="41"/>
      <c r="P46" s="66"/>
      <c r="Q46" s="66"/>
    </row>
    <row r="47" spans="1:20" x14ac:dyDescent="0.2">
      <c r="A47" s="41"/>
      <c r="P47" s="66"/>
      <c r="Q47" s="66"/>
    </row>
    <row r="48" spans="1:20" x14ac:dyDescent="0.2">
      <c r="A48" s="41"/>
      <c r="P48" s="66"/>
      <c r="Q48" s="66"/>
    </row>
    <row r="49" spans="1:17" x14ac:dyDescent="0.2">
      <c r="A49" s="41"/>
      <c r="P49" s="66"/>
      <c r="Q49" s="66"/>
    </row>
    <row r="50" spans="1:17" x14ac:dyDescent="0.2">
      <c r="A50" s="33" t="s">
        <v>56</v>
      </c>
      <c r="P50" s="66"/>
      <c r="Q50" s="66"/>
    </row>
    <row r="51" spans="1:17" x14ac:dyDescent="0.2">
      <c r="A51" s="41"/>
    </row>
    <row r="52" spans="1:17" x14ac:dyDescent="0.2">
      <c r="A52" s="41"/>
    </row>
    <row r="53" spans="1:17" x14ac:dyDescent="0.2">
      <c r="A53" s="41"/>
    </row>
    <row r="54" spans="1:17" x14ac:dyDescent="0.2">
      <c r="A54" s="41"/>
    </row>
    <row r="55" spans="1:17" x14ac:dyDescent="0.2">
      <c r="A55" s="41"/>
    </row>
    <row r="56" spans="1:17" x14ac:dyDescent="0.2">
      <c r="A56" s="41"/>
    </row>
    <row r="57" spans="1:17" x14ac:dyDescent="0.2">
      <c r="A57" s="41"/>
    </row>
    <row r="58" spans="1:17" x14ac:dyDescent="0.2">
      <c r="A58" s="41"/>
    </row>
    <row r="59" spans="1:17" x14ac:dyDescent="0.2">
      <c r="A59" s="41"/>
    </row>
    <row r="60" spans="1:17" x14ac:dyDescent="0.2">
      <c r="A60" s="41"/>
    </row>
    <row r="61" spans="1:17" x14ac:dyDescent="0.2">
      <c r="A61" s="41"/>
    </row>
    <row r="62" spans="1:17" x14ac:dyDescent="0.2">
      <c r="A62" s="41"/>
    </row>
    <row r="63" spans="1:17" x14ac:dyDescent="0.2">
      <c r="A63" s="41"/>
    </row>
    <row r="64" spans="1:17" x14ac:dyDescent="0.2">
      <c r="A64" s="41"/>
    </row>
    <row r="65" spans="1:1" x14ac:dyDescent="0.2">
      <c r="A65" s="41"/>
    </row>
    <row r="66" spans="1:1" x14ac:dyDescent="0.2">
      <c r="A66" s="41"/>
    </row>
    <row r="67" spans="1:1" x14ac:dyDescent="0.2">
      <c r="A67" s="41"/>
    </row>
    <row r="68" spans="1:1" x14ac:dyDescent="0.2">
      <c r="A68" s="41"/>
    </row>
    <row r="69" spans="1:1" x14ac:dyDescent="0.2">
      <c r="A69" s="41"/>
    </row>
    <row r="70" spans="1:1" x14ac:dyDescent="0.2">
      <c r="A70" s="41"/>
    </row>
    <row r="71" spans="1:1" x14ac:dyDescent="0.2">
      <c r="A71" s="41"/>
    </row>
    <row r="72" spans="1:1" x14ac:dyDescent="0.2">
      <c r="A72" s="41"/>
    </row>
    <row r="73" spans="1:1" x14ac:dyDescent="0.2">
      <c r="A73" s="41"/>
    </row>
    <row r="74" spans="1:1" x14ac:dyDescent="0.2">
      <c r="A74" s="41"/>
    </row>
    <row r="75" spans="1:1" x14ac:dyDescent="0.2">
      <c r="A75" s="41"/>
    </row>
    <row r="76" spans="1:1" x14ac:dyDescent="0.2">
      <c r="A76" s="41"/>
    </row>
    <row r="77" spans="1:1" x14ac:dyDescent="0.2">
      <c r="A77" s="41"/>
    </row>
    <row r="78" spans="1:1" x14ac:dyDescent="0.2">
      <c r="A78" s="41"/>
    </row>
    <row r="79" spans="1:1" x14ac:dyDescent="0.2">
      <c r="A79" s="41"/>
    </row>
    <row r="80" spans="1:1" x14ac:dyDescent="0.2">
      <c r="A80" s="41"/>
    </row>
    <row r="81" spans="1:1" x14ac:dyDescent="0.2">
      <c r="A81" s="41"/>
    </row>
    <row r="82" spans="1:1" x14ac:dyDescent="0.2">
      <c r="A82" s="41"/>
    </row>
    <row r="83" spans="1:1" x14ac:dyDescent="0.2">
      <c r="A83" s="41"/>
    </row>
    <row r="84" spans="1:1" x14ac:dyDescent="0.2">
      <c r="A84" s="41"/>
    </row>
    <row r="85" spans="1:1" x14ac:dyDescent="0.2">
      <c r="A85" s="41"/>
    </row>
    <row r="86" spans="1:1" x14ac:dyDescent="0.2">
      <c r="A86" s="41"/>
    </row>
    <row r="87" spans="1:1" x14ac:dyDescent="0.2">
      <c r="A87" s="41"/>
    </row>
    <row r="88" spans="1:1" x14ac:dyDescent="0.2">
      <c r="A88" s="41"/>
    </row>
  </sheetData>
  <mergeCells count="2">
    <mergeCell ref="P42:P50"/>
    <mergeCell ref="Q42:Q50"/>
  </mergeCells>
  <printOptions horizontalCentered="1"/>
  <pageMargins left="0.75" right="0.75" top="1.25" bottom="0.75" header="0" footer="0"/>
  <pageSetup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AH-1R SCH A-1</vt:lpstr>
      <vt:lpstr>AH-1R SCH B-1.1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2021-11-19T15:57:56Z</dcterms:created>
  <dcterms:modified xsi:type="dcterms:W3CDTF">2021-11-19T15:58:02Z</dcterms:modified>
</cp:coreProperties>
</file>